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codeName="ThisWorkbook" defaultThemeVersion="124226"/>
  <mc:AlternateContent xmlns:mc="http://schemas.openxmlformats.org/markup-compatibility/2006">
    <mc:Choice Requires="x15">
      <x15ac:absPath xmlns:x15ac="http://schemas.microsoft.com/office/spreadsheetml/2010/11/ac" url="H:\Prosjekt\Leitestudier\Prospekter til Samba\Norskehavet\PL1120\"/>
    </mc:Choice>
  </mc:AlternateContent>
  <xr:revisionPtr revIDLastSave="0" documentId="8_{C8F4A6A3-6C39-4BE8-8E62-F60C348CAFB3}" xr6:coauthVersionLast="47" xr6:coauthVersionMax="47" xr10:uidLastSave="{00000000-0000-0000-0000-000000000000}"/>
  <workbookProtection workbookAlgorithmName="SHA-512" workbookHashValue="g0Fh1EtgvWR5ETvFM2Oi6U6hlDnHJr7gAuNgbj8CWmUfiFWq6SUhvz4x7zN6QE9zKhLWPKZYq2U3NKM6lHhmLw==" workbookSaltValue="GnGwsrMYiN8O4rfp1spONg==" workbookSpinCount="100000" lockStructure="1"/>
  <bookViews>
    <workbookView xWindow="1245" yWindow="810" windowWidth="27555" windowHeight="15390" tabRatio="726" firstSheet="1" activeTab="1" xr2:uid="{00000000-000D-0000-FFFF-FFFF00000000}"/>
  </bookViews>
  <sheets>
    <sheet name="Guidelines &amp; Definitions" sheetId="5" r:id="rId1"/>
    <sheet name="Discovery&amp;Prospect data-case 1" sheetId="7" r:id="rId2"/>
    <sheet name="Discovery&amp;Prospect data-case 2" sheetId="10" r:id="rId3"/>
    <sheet name="Discovery&amp;Prospect data-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'Discovery&amp;Prospect data-case 1'!$K$4</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'Discovery&amp;Prospect data-case 1'!$G$16</definedName>
    <definedName name="Dato">'Discovery&amp;Prospect data-case 1'!$G$36</definedName>
    <definedName name="Depth_to_top_of_prospect_Base">'Discovery&amp;Prospect data-case 1'!$D$18</definedName>
    <definedName name="Depth_to_top_of_prospect_P10">'Discovery&amp;Prospect data-case 1'!$E$18</definedName>
    <definedName name="Depth_to_top_of_prospect_P90">'Discovery&amp;Prospect data-case 1'!$C$18</definedName>
    <definedName name="Discovery_Prosp_Lead">'Discovery&amp;Prospect data-case 1'!$G$2</definedName>
    <definedName name="DiscoveryProspectLead">LegalValues!$G$2:$G$4</definedName>
    <definedName name="Gas_case__0.00_1.00">'Discovery&amp;Prospect data-case 1'!$G$15</definedName>
    <definedName name="Innrapp._av_geolog_init">'Discovery&amp;Prospect data-case 1'!$G$35</definedName>
    <definedName name="Kart_dato">'Discovery&amp;Prospect data-case 1'!$K$36</definedName>
    <definedName name="Kart_nr">'Discovery&amp;Prospect data-case 1'!$K$37</definedName>
    <definedName name="Kart_oppdatert">'Discovery&amp;Prospect data-case 1'!$K$35</definedName>
    <definedName name="Oil___Gas_case__0.00_1.00">'Discovery&amp;Prospect data-case 1'!$I$15</definedName>
    <definedName name="Oil_case__0.00_1.00">'Discovery&amp;Prospect data-case 1'!$E$15</definedName>
    <definedName name="Play_name">'Discovery&amp;Prospect data-case 1'!$C$3</definedName>
    <definedName name="Prosp_ID__or_New">'Discovery&amp;Prospect data-case 1'!$I$2</definedName>
    <definedName name="Prospect_name">'Discovery&amp;Prospect data-case 1'!$E$2</definedName>
    <definedName name="Reference_document">'Discovery&amp;Prospect data-case 1'!$G$4:$I$4</definedName>
    <definedName name="Registrert___init">'Discovery&amp;Prospect data-case 1'!$I$35</definedName>
    <definedName name="Registrert_Dato">'Discovery&amp;Prospect data-case 1'!$I$36</definedName>
    <definedName name="Reported_by_company">'Discovery&amp;Prospect data-case 1'!$E$4</definedName>
    <definedName name="Reservoir__P1___0.00_1.00">'Discovery&amp;Prospect data-case 1'!$C$16</definedName>
    <definedName name="Reservoir_Chrono__from">'Discovery&amp;Prospect data-case 1'!$C$12</definedName>
    <definedName name="Reservoir_Chrono__to">'Discovery&amp;Prospect data-case 1'!$C$13</definedName>
    <definedName name="Reservoir_litho__from">'Discovery&amp;Prospect data-case 1'!$E$12</definedName>
    <definedName name="Reservoir_litho__to">'Discovery&amp;Prospect data-case 1'!$E$13</definedName>
    <definedName name="Retention__P4___0.00_1.00">'Discovery&amp;Prospect data-case 1'!$I$16</definedName>
    <definedName name="Seal__Chrono">'Discovery&amp;Prospect data-case 1'!$K$12</definedName>
    <definedName name="Seal__Litho">'Discovery&amp;Prospect data-case 1'!$K$13</definedName>
    <definedName name="Seismic_database__2D_3D">'Discovery&amp;Prospect data-case 1'!$K$5</definedName>
    <definedName name="SeismicData">LegalValues!$H$2:$H$3</definedName>
    <definedName name="Source_Rock__chrono_primary">'Discovery&amp;Prospect data-case 1'!$G$12</definedName>
    <definedName name="Source_Rock__chrono_secondary">'Discovery&amp;Prospect data-case 1'!$G$13</definedName>
    <definedName name="Source_Rock__litho_primary">'Discovery&amp;Prospect data-case 1'!$I$12</definedName>
    <definedName name="Source_Rock__litho_secondary">'Discovery&amp;Prospect data-case 1'!$I$13</definedName>
    <definedName name="Structural_element">'Discovery&amp;Prospect data-case 1'!$E$5</definedName>
    <definedName name="Technical__oil___gas___oil___gas_case_____0.00_1.00">'Discovery&amp;Prospect data-case 1'!$C$15</definedName>
    <definedName name="Trap__P2____0.00_1.00">'Discovery&amp;Prospect data-case 1'!$E$16</definedName>
    <definedName name="Type_of_trap">'Discovery&amp;Prospect data-case 1'!$G$5</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Water_depth__m_MSL____0">'Discovery&amp;Prospect data-case 1'!$I$5</definedName>
    <definedName name="YesNo">LegalValues!$F$2:$F$3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8" i="7" l="1"/>
  <c r="T16" i="12"/>
  <c r="U26" i="12" l="1"/>
  <c r="E28" i="7" s="1"/>
  <c r="T26" i="12"/>
  <c r="D28" i="7" s="1"/>
  <c r="S26" i="12"/>
  <c r="C28" i="7" s="1"/>
  <c r="U24" i="12"/>
  <c r="T24" i="12"/>
  <c r="S24" i="12"/>
  <c r="U21" i="12"/>
  <c r="E26" i="7" s="1"/>
  <c r="T21" i="12"/>
  <c r="D26" i="7" s="1"/>
  <c r="S21" i="12"/>
  <c r="C26" i="7" s="1"/>
  <c r="U18" i="12"/>
  <c r="E21" i="7" s="1"/>
  <c r="T18" i="12"/>
  <c r="D21" i="7" s="1"/>
  <c r="S18" i="12"/>
  <c r="C21" i="7" s="1"/>
  <c r="U14" i="12"/>
  <c r="E22" i="7" s="1"/>
  <c r="T14" i="12"/>
  <c r="D22" i="7" s="1"/>
  <c r="S14" i="12"/>
  <c r="C22" i="7" s="1"/>
  <c r="S10" i="12"/>
  <c r="G16" i="7" s="1"/>
  <c r="S6" i="12"/>
  <c r="E16" i="7" s="1"/>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<sst xmlns="http://schemas.openxmlformats.org/spreadsheetml/2006/main" count="717" uniqueCount="464">
  <si>
    <t>Block</t>
  </si>
  <si>
    <t>Prosp ID (or New!)</t>
  </si>
  <si>
    <t>Main phase</t>
  </si>
  <si>
    <t>Type of trap</t>
  </si>
  <si>
    <t>Seal, Chrono</t>
  </si>
  <si>
    <t xml:space="preserve">Seal, Litho  </t>
  </si>
  <si>
    <t>Parametres:</t>
  </si>
  <si>
    <t>Prospect name</t>
  </si>
  <si>
    <t>Discovery/Prosp/Lead</t>
  </si>
  <si>
    <t>Structural element</t>
  </si>
  <si>
    <t>For NPD use:</t>
  </si>
  <si>
    <t>Dato:</t>
  </si>
  <si>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</si>
  <si>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</si>
  <si>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</si>
  <si>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</si>
  <si>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Lead</t>
  </si>
  <si>
    <t>Play</t>
  </si>
  <si>
    <t>Risk analysis</t>
  </si>
  <si>
    <t>P1 = Probability of reservoir</t>
  </si>
  <si>
    <t>P2 = Probability of trap</t>
  </si>
  <si>
    <t>P4 = Probability of retention after accumulation</t>
  </si>
  <si>
    <t>Resources originally in place</t>
  </si>
  <si>
    <t>Recovery factor</t>
  </si>
  <si>
    <t>Comments</t>
  </si>
  <si>
    <t>High (P10)</t>
  </si>
  <si>
    <t>Low (P90)</t>
  </si>
  <si>
    <t>Cut off criteria for N/G calculation</t>
  </si>
  <si>
    <t xml:space="preserve">3. </t>
  </si>
  <si>
    <t>Volumes, this case</t>
  </si>
  <si>
    <t>Resources IN PLACE and RECOVERABLE</t>
  </si>
  <si>
    <t>This is case no.:</t>
  </si>
  <si>
    <t>Reservoir and fluid parameters</t>
  </si>
  <si>
    <t>Reservoir Chrono (from)</t>
  </si>
  <si>
    <t>Reservoir Chrono (to)</t>
  </si>
  <si>
    <t>Reservoir litho (from)</t>
  </si>
  <si>
    <t>Reservoir litho (to)</t>
  </si>
  <si>
    <t>Reported by company</t>
  </si>
  <si>
    <t>HC column in prospect [m] (&gt; 0)</t>
  </si>
  <si>
    <t>Reservoir thickness [m] (&gt; 0)</t>
  </si>
  <si>
    <t>Play name</t>
  </si>
  <si>
    <t>Source Rock, chrono primary</t>
  </si>
  <si>
    <t>Source Rock, chrono secondary</t>
  </si>
  <si>
    <t>Source Rock, litho primary</t>
  </si>
  <si>
    <t>Source Rock, litho secondary</t>
  </si>
  <si>
    <t>Innrapp. av geolog-init:</t>
  </si>
  <si>
    <t>Registrert - init:</t>
  </si>
  <si>
    <t>Registrert Dato:</t>
  </si>
  <si>
    <t>Kart dato</t>
  </si>
  <si>
    <t>Kart nr</t>
  </si>
  <si>
    <t>Kart oppdatert</t>
  </si>
  <si>
    <t>Base</t>
  </si>
  <si>
    <t>New Play (Y/N)</t>
  </si>
  <si>
    <t>Outside play (Y/N)</t>
  </si>
  <si>
    <t>Reference document</t>
  </si>
  <si>
    <t>Oil, Gas or O&amp;G case:</t>
  </si>
  <si>
    <t>Base, Mode</t>
  </si>
  <si>
    <t>Base, Mean</t>
  </si>
  <si>
    <t>1.</t>
  </si>
  <si>
    <t>2.</t>
  </si>
  <si>
    <t>Net / Gross [fraction] (0.00-1.00)</t>
  </si>
  <si>
    <t>Porosity [fraction] (0.00-1.00)</t>
  </si>
  <si>
    <t>Water Saturation [fraction] (0.00-1.00)</t>
  </si>
  <si>
    <t>Recov. factor, oil main phase [fraction] (0.00-1.00)</t>
  </si>
  <si>
    <t>Recov. factor, gas ass. phase [fraction] (0.00-1.00)</t>
  </si>
  <si>
    <t>Recov. factor, gas main phase [fraction] (0.00-1.00)</t>
  </si>
  <si>
    <t>Recov. factor, liquid ass. phase [fraction] (0.00-1.00)</t>
  </si>
  <si>
    <t>Gas case (0.00-1.00)</t>
  </si>
  <si>
    <t>Oil &amp; Gas case (0.00-1.00)</t>
  </si>
  <si>
    <t>Oil case (0.00-1.00)</t>
  </si>
  <si>
    <t>Associated phase</t>
  </si>
  <si>
    <t>Oil</t>
  </si>
  <si>
    <t>Gas</t>
  </si>
  <si>
    <r>
      <t>Area of closure [km</t>
    </r>
    <r>
      <rPr>
        <vertAlign val="superscript"/>
        <sz val="10"/>
        <color indexed="8"/>
        <rFont val="Arial"/>
        <family val="2"/>
      </rPr>
      <t>2</t>
    </r>
    <r>
      <rPr>
        <sz val="10"/>
        <color indexed="8"/>
        <rFont val="Arial"/>
        <family val="2"/>
      </rPr>
      <t>] (&gt; 0.0)</t>
    </r>
  </si>
  <si>
    <t>Oil&amp;Gas</t>
  </si>
  <si>
    <t>Case</t>
  </si>
  <si>
    <t>CaseNo</t>
  </si>
  <si>
    <t>1 of 1</t>
  </si>
  <si>
    <t>1 of 2</t>
  </si>
  <si>
    <t>2 of 2</t>
  </si>
  <si>
    <t>1 of 3</t>
  </si>
  <si>
    <t>2 of 3</t>
  </si>
  <si>
    <t>3 of 3</t>
  </si>
  <si>
    <t>YesNo</t>
  </si>
  <si>
    <t>Yes</t>
  </si>
  <si>
    <t>No</t>
  </si>
  <si>
    <t>DiscoveryProspectLead</t>
  </si>
  <si>
    <t>2D</t>
  </si>
  <si>
    <t>3D</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</si>
  <si>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</si>
  <si>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</si>
  <si>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</si>
  <si>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SeismicData</t>
  </si>
  <si>
    <t>In place resources</t>
  </si>
  <si>
    <t>Recoverable resources</t>
  </si>
  <si>
    <t>Probability [fraction]</t>
  </si>
  <si>
    <t>Trap (P2)  (0.00-1.00)</t>
  </si>
  <si>
    <t>Charge (P3)  (0.00-1.00)</t>
  </si>
  <si>
    <t>Retention (P4) (0.00-1.00)</t>
  </si>
  <si>
    <t>Reservoir (P1) (0.00-1.00)</t>
  </si>
  <si>
    <r>
      <t>Water depth [m MSL]</t>
    </r>
    <r>
      <rPr>
        <sz val="10"/>
        <rFont val="Arial"/>
        <family val="2"/>
      </rPr>
      <t xml:space="preserve"> (&gt;0)</t>
    </r>
  </si>
  <si>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</si>
  <si>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</si>
  <si>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Assessment year</t>
  </si>
  <si>
    <r>
      <t>Temperature, top res [</t>
    </r>
    <r>
      <rPr>
        <vertAlign val="superscript"/>
        <sz val="10"/>
        <rFont val="Arial"/>
        <family val="2"/>
      </rPr>
      <t>o</t>
    </r>
    <r>
      <rPr>
        <sz val="10"/>
        <rFont val="Arial"/>
        <family val="2"/>
      </rPr>
      <t>C] (&gt;0)</t>
    </r>
  </si>
  <si>
    <t>Pressure, top res [bar] (&gt;0)</t>
  </si>
  <si>
    <t>NPD approved (Y/N)</t>
  </si>
  <si>
    <t>A possible petroleum trap with a mappable, delimited rock volume.</t>
  </si>
  <si>
    <t>A possible petroleum trap where available data coverage and quality is insufficient for proper mapping and delimitation of the rock volume.</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</si>
  <si>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</si>
  <si>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P3 = Probability of charge (source and migration)</t>
  </si>
  <si>
    <t>All reservoir and fluid parameters shall be submitted with low (P90), base and high (P10) values. 
The cut-off criteria for N/G calculation shall be entered as free text, to specify which cut-off values are used (for instance with regard to Vshale, porosity and permeability)</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</si>
  <si>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</si>
  <si>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</si>
  <si>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</si>
  <si>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</si>
  <si>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</si>
  <si>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</si>
  <si>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</si>
  <si>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</si>
  <si>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</si>
  <si>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</si>
  <si>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</si>
  <si>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The proportion of the originally in-place resources which can be recovered from the prospect.</t>
  </si>
  <si>
    <t>Bg [Rm3/Sm3] (&lt; 1.0000)</t>
  </si>
  <si>
    <t>1/Bo [Sm3/Rm3]  (&lt; 1.00)</t>
  </si>
  <si>
    <t>Seismic database (2D/3D)</t>
  </si>
  <si>
    <t>Depth to top of prospect  [m MSL] (&gt; 0)</t>
  </si>
  <si>
    <t>NPD will insert value</t>
  </si>
  <si>
    <t>Structural elements 
(North Sea)</t>
  </si>
  <si>
    <t>Structural elements  (Norwegian Sea)</t>
  </si>
  <si>
    <t>Structural elements 
(Barents Sea)</t>
  </si>
  <si>
    <t>Name</t>
  </si>
  <si>
    <t>Level</t>
  </si>
  <si>
    <t>ØYGARDEN FAULT ZONE</t>
  </si>
  <si>
    <t>VØRING BASIN</t>
  </si>
  <si>
    <t xml:space="preserve"> BJARMELAND PLATFORM      </t>
  </si>
  <si>
    <t>DEVONIAN</t>
  </si>
  <si>
    <t>EAST SHETLAND BASIN</t>
  </si>
  <si>
    <t>RÅS BASIN</t>
  </si>
  <si>
    <t>Lower</t>
  </si>
  <si>
    <t>TAMPEN SPUR</t>
  </si>
  <si>
    <t>HELLAND-HANSEN ARCH</t>
  </si>
  <si>
    <t xml:space="preserve"> HOOP FAULT COMPLEX</t>
  </si>
  <si>
    <t>Lochkovian</t>
  </si>
  <si>
    <t>MAKRELL HORST</t>
  </si>
  <si>
    <t>SLETTRINGEN RIDGE</t>
  </si>
  <si>
    <t xml:space="preserve"> MAUD BASIN           </t>
  </si>
  <si>
    <t>Pragian</t>
  </si>
  <si>
    <t>VIKING GRABEN</t>
  </si>
  <si>
    <t>GRIP HIGH</t>
  </si>
  <si>
    <t xml:space="preserve"> MERCURIUS HIGH          </t>
  </si>
  <si>
    <t>Emsian</t>
  </si>
  <si>
    <t>TRÆNA BASIN</t>
  </si>
  <si>
    <t xml:space="preserve"> NORSEL HIGH            </t>
  </si>
  <si>
    <t>Middle</t>
  </si>
  <si>
    <t>LOMRE TERRACE</t>
  </si>
  <si>
    <t>NÅGRIND SYNCLINE</t>
  </si>
  <si>
    <t>Eifelian</t>
  </si>
  <si>
    <t>SLEIPNER TERRACE</t>
  </si>
  <si>
    <t>NYK HIGH</t>
  </si>
  <si>
    <t xml:space="preserve"> SAMSON DOME             </t>
  </si>
  <si>
    <t>Givetian</t>
  </si>
  <si>
    <t>SOGN GRABEN</t>
  </si>
  <si>
    <t>UTGARD HIGH</t>
  </si>
  <si>
    <t xml:space="preserve"> SVALIS DOME             </t>
  </si>
  <si>
    <t>Upper</t>
  </si>
  <si>
    <t>MÅLØY TERRACE</t>
  </si>
  <si>
    <t>HEL GRABEN</t>
  </si>
  <si>
    <t xml:space="preserve"> SWAEN GRABEN          </t>
  </si>
  <si>
    <t>Frasnian</t>
  </si>
  <si>
    <t>SELJE HORST</t>
  </si>
  <si>
    <t>NAGLFAR DOME</t>
  </si>
  <si>
    <t>Famennian</t>
  </si>
  <si>
    <t>UER TERRACE</t>
  </si>
  <si>
    <t>FENRIS GRABEN</t>
  </si>
  <si>
    <t>CARBONIFEROUS</t>
  </si>
  <si>
    <t>HORDA PLATFORM</t>
  </si>
  <si>
    <t>FLES FAULT COMPLEX</t>
  </si>
  <si>
    <t>Missisippian Lower</t>
  </si>
  <si>
    <t>UTSIRA HIGH</t>
  </si>
  <si>
    <t>REVFALLET FAULT COMPLEX</t>
  </si>
  <si>
    <t xml:space="preserve"> VESLEMØY HIGH          </t>
  </si>
  <si>
    <t>Tournaisian</t>
  </si>
  <si>
    <t>STORD BASIN</t>
  </si>
  <si>
    <t>KLAKK FAULT COMPLEX</t>
  </si>
  <si>
    <t xml:space="preserve"> BJØRNØYRENNA F. COMP      </t>
  </si>
  <si>
    <t>Missisippian Middle</t>
  </si>
  <si>
    <t>Visean</t>
  </si>
  <si>
    <t>RYM FAULT ZONE</t>
  </si>
  <si>
    <t xml:space="preserve"> FINNMARK PLATFORM      </t>
  </si>
  <si>
    <t>Missisippian Upper</t>
  </si>
  <si>
    <t>OSEBERG FAULT BLOCK</t>
  </si>
  <si>
    <t>GJALLAR RIDGE</t>
  </si>
  <si>
    <t xml:space="preserve"> MÅSØY FAULT COMPLEX      </t>
  </si>
  <si>
    <t>Serpukhovian</t>
  </si>
  <si>
    <t>NORWEGIAN DANISH BASIN</t>
  </si>
  <si>
    <t>DØNNA TERRACE</t>
  </si>
  <si>
    <t xml:space="preserve"> THOR IVERSEN FAULT COMP      </t>
  </si>
  <si>
    <t>Pennsylvanian Lower</t>
  </si>
  <si>
    <t>LING DEPRESSION</t>
  </si>
  <si>
    <t>HALTEN TERRACE</t>
  </si>
  <si>
    <t xml:space="preserve"> TIDDLYBANKEN BASIN        </t>
  </si>
  <si>
    <t>Bashkirian</t>
  </si>
  <si>
    <t>SKLINNA RIDGE</t>
  </si>
  <si>
    <t xml:space="preserve"> TROMS-FINNMARK F. COMP </t>
  </si>
  <si>
    <t>Pennsylvanian Middle</t>
  </si>
  <si>
    <t>EGERSUND BASIN</t>
  </si>
  <si>
    <t>GRINDA GRABEN</t>
  </si>
  <si>
    <t xml:space="preserve"> HAMMERFEST BASIN        </t>
  </si>
  <si>
    <t>Moscovian</t>
  </si>
  <si>
    <t>LISTA FAULT BLOCK COMP.</t>
  </si>
  <si>
    <t>HØGBRAKEN HORST</t>
  </si>
  <si>
    <t xml:space="preserve"> HARSTAD BASIN        </t>
  </si>
  <si>
    <t>Pennsylvanian Upper</t>
  </si>
  <si>
    <t>KRABBE FAULT ZONE</t>
  </si>
  <si>
    <t>Kasimovian</t>
  </si>
  <si>
    <t>KREPS FAULT ZONE</t>
  </si>
  <si>
    <t>GIMSAN BASIN</t>
  </si>
  <si>
    <t xml:space="preserve"> KNØLEGGA FAULT ZONE    </t>
  </si>
  <si>
    <t>Gzhelian</t>
  </si>
  <si>
    <t>HOLMSLAND FAULT ZONE</t>
  </si>
  <si>
    <t>KYA FAULT ZONE</t>
  </si>
  <si>
    <t xml:space="preserve"> KONG KARL PLATFORM    </t>
  </si>
  <si>
    <t>PERMIAN</t>
  </si>
  <si>
    <t>SELE HIGH</t>
  </si>
  <si>
    <t xml:space="preserve"> LOPPA HIGH                 </t>
  </si>
  <si>
    <t>Cisuralian</t>
  </si>
  <si>
    <t>FENNOSCANDIAN BORDER</t>
  </si>
  <si>
    <t>VEMA DOME</t>
  </si>
  <si>
    <t xml:space="preserve"> ASTERIAS FAULT COMP   </t>
  </si>
  <si>
    <t>Asselian</t>
  </si>
  <si>
    <t>ROTT BASIN</t>
  </si>
  <si>
    <t>VIGRID SYNCLINE</t>
  </si>
  <si>
    <t>Sakmarian</t>
  </si>
  <si>
    <t>STAVANGER PLATFORM</t>
  </si>
  <si>
    <t xml:space="preserve"> NORDKAPP BASIN       </t>
  </si>
  <si>
    <t>Artinskian</t>
  </si>
  <si>
    <t>EIGERØY HORST</t>
  </si>
  <si>
    <t>VØRING MARGINAL HIGH</t>
  </si>
  <si>
    <t xml:space="preserve"> OLGA BASIN              </t>
  </si>
  <si>
    <t>Kungurian</t>
  </si>
  <si>
    <t>VARNES GRABEN</t>
  </si>
  <si>
    <t>VØRING ESCARPMENT</t>
  </si>
  <si>
    <t xml:space="preserve"> RINGVASSØY-LOPPA F COMP    </t>
  </si>
  <si>
    <t>Guadalupian</t>
  </si>
  <si>
    <t>FARSUND BASIN</t>
  </si>
  <si>
    <t>GLEIPNE FRACTURE ZONE</t>
  </si>
  <si>
    <t>Roadian</t>
  </si>
  <si>
    <t>FJERRITSLEV FAULT ZONE</t>
  </si>
  <si>
    <t>JANMAYEN LINEAMENT</t>
  </si>
  <si>
    <t xml:space="preserve"> STAPPEN HIGH          </t>
  </si>
  <si>
    <t>Wordian</t>
  </si>
  <si>
    <t>SØRVESTLANDET HIGH</t>
  </si>
  <si>
    <t>JANMAYEN FRACTURE ZONE</t>
  </si>
  <si>
    <t xml:space="preserve"> SØRKAPP BASIN          </t>
  </si>
  <si>
    <t>Capitanian</t>
  </si>
  <si>
    <t>REKEFAULT ZONE</t>
  </si>
  <si>
    <t xml:space="preserve"> SØRVESTSNAGET BASIN     </t>
  </si>
  <si>
    <t>Lopingian</t>
  </si>
  <si>
    <t>HUMMER FAULT ZONE</t>
  </si>
  <si>
    <t>BIVROST FRACTURE ZONE</t>
  </si>
  <si>
    <t>Wuchiapingian</t>
  </si>
  <si>
    <t>JÆREN HIGH</t>
  </si>
  <si>
    <t>TRØNDELAG PLATFORM</t>
  </si>
  <si>
    <t xml:space="preserve"> TROMSØ BASIN        </t>
  </si>
  <si>
    <t>Changhsingian</t>
  </si>
  <si>
    <t>ULA GYDA FAULT ZONE</t>
  </si>
  <si>
    <t>NORDLAND RIDGE</t>
  </si>
  <si>
    <t xml:space="preserve"> SENJA RIDGE              </t>
  </si>
  <si>
    <t>TRIASSIC</t>
  </si>
  <si>
    <t>COFFEE SOIL FAULT</t>
  </si>
  <si>
    <t>SØR HIGH</t>
  </si>
  <si>
    <t xml:space="preserve"> YERMAK PLATEAU         </t>
  </si>
  <si>
    <t>CENTRAL TROUGH</t>
  </si>
  <si>
    <t>RØDØY HIGH</t>
  </si>
  <si>
    <t>Induan</t>
  </si>
  <si>
    <t>COD TERRACE</t>
  </si>
  <si>
    <t>GRØNØY HIGH</t>
  </si>
  <si>
    <t>Olenekian</t>
  </si>
  <si>
    <t>HIDRA HIGH</t>
  </si>
  <si>
    <t>STEINBIT TERRACE</t>
  </si>
  <si>
    <t>VEGA HIGH</t>
  </si>
  <si>
    <t>Anisian</t>
  </si>
  <si>
    <t>PIGGVAR TERRACE</t>
  </si>
  <si>
    <t xml:space="preserve">YLVINGEN FAULT ZONE </t>
  </si>
  <si>
    <t>Ladinian</t>
  </si>
  <si>
    <t>BREMSTEIN FAULT COMPLEX</t>
  </si>
  <si>
    <t>FEDA GRABEN</t>
  </si>
  <si>
    <t>VINGLEIA FAULT COMPLEX</t>
  </si>
  <si>
    <t>Carnian</t>
  </si>
  <si>
    <t xml:space="preserve">FROAN BASIN </t>
  </si>
  <si>
    <t>Norian</t>
  </si>
  <si>
    <t>LINDESNES RIDGE</t>
  </si>
  <si>
    <t xml:space="preserve">FRØYA HIGH </t>
  </si>
  <si>
    <t>Rhaetian</t>
  </si>
  <si>
    <t>ÅL BASIN</t>
  </si>
  <si>
    <t xml:space="preserve">MØRE BASIN </t>
  </si>
  <si>
    <t>JURASSIC</t>
  </si>
  <si>
    <t>GRENSEN NOSE</t>
  </si>
  <si>
    <t>MØRE-TRØNDELAG F COM</t>
  </si>
  <si>
    <t>JOSEPHINE HIGH</t>
  </si>
  <si>
    <t>MANET RIDGE</t>
  </si>
  <si>
    <t>Hettangian</t>
  </si>
  <si>
    <t>SØGNE BASIN</t>
  </si>
  <si>
    <t>GNAUSEN HIGH</t>
  </si>
  <si>
    <t>Sinemurian</t>
  </si>
  <si>
    <t>GISKE HIGH</t>
  </si>
  <si>
    <t>Pliensbachian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</si>
  <si>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</si>
  <si>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</si>
  <si>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</si>
  <si>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</si>
  <si>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</si>
  <si>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</si>
  <si>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</si>
  <si>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</si>
  <si>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</si>
  <si>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</si>
  <si>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</si>
  <si>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</si>
  <si>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</si>
  <si>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</si>
  <si>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</si>
  <si>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</si>
  <si>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</si>
  <si>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</si>
  <si>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</si>
  <si>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</si>
  <si>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</si>
  <si>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</si>
  <si>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</si>
  <si>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</si>
  <si>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</si>
  <si>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</si>
  <si>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</si>
  <si>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</si>
  <si>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</si>
  <si>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</si>
  <si>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</si>
  <si>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</si>
  <si>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</si>
  <si>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</si>
  <si>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</si>
  <si>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</si>
  <si>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</si>
  <si>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</si>
  <si>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</si>
  <si>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</si>
  <si>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</si>
  <si>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</si>
  <si>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</si>
  <si>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</si>
  <si>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</si>
  <si>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</si>
  <si>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</si>
  <si>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</si>
  <si>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</si>
  <si>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</si>
  <si>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</si>
  <si>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</si>
  <si>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</si>
  <si>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</si>
  <si>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</si>
  <si>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</si>
  <si>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</si>
  <si>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</si>
  <si>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</si>
  <si>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</si>
  <si>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</si>
  <si>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</si>
  <si>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</si>
  <si>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</si>
  <si>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</si>
  <si>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</si>
  <si>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</si>
  <si>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</si>
  <si>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</si>
  <si>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</si>
  <si>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</si>
  <si>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CaseNo1</t>
  </si>
  <si>
    <t>CaseNo2</t>
  </si>
  <si>
    <t>CaseNo3</t>
  </si>
  <si>
    <t>Permeability [mD] (&gt; 0.0)</t>
  </si>
  <si>
    <t xml:space="preserve">A new prospect form has been introduced, described in more detail below. </t>
  </si>
  <si>
    <t>ÅSTA GRABEN</t>
  </si>
  <si>
    <t>SURT LINEAMENT</t>
  </si>
  <si>
    <t>GJÆSLINGAN LINEAMENT</t>
  </si>
  <si>
    <t>BIVROST LINEAMENT</t>
  </si>
  <si>
    <t>BRAGE HORST</t>
  </si>
  <si>
    <t>HELGELAND BASIN</t>
  </si>
  <si>
    <t xml:space="preserve"> VESTBAKKEN VOLCANIC PROV.   </t>
  </si>
  <si>
    <t xml:space="preserve"> POLHEM SUB-PLATFORM     </t>
  </si>
  <si>
    <t xml:space="preserve"> FINGERDJUPET SUB-BASIN     </t>
  </si>
  <si>
    <t xml:space="preserve"> LEIRDJUPET FAULT COMP    </t>
  </si>
  <si>
    <t xml:space="preserve"> HORNSUND FAULT COMP      </t>
  </si>
  <si>
    <t xml:space="preserve"> GARDARBANKEN HIGH           </t>
  </si>
  <si>
    <t xml:space="preserve"> NYSLEPPEN FAULT COMPLEX      </t>
  </si>
  <si>
    <t xml:space="preserve"> BJØRNØYA BASIN          </t>
  </si>
  <si>
    <t>BREIFLABB BASIN</t>
  </si>
  <si>
    <t xml:space="preserve"> EDGEØYA PLATFORM       </t>
  </si>
  <si>
    <t>ELLINGRÅSA GRABEN</t>
  </si>
  <si>
    <t>GERTRUD GRABEN</t>
  </si>
  <si>
    <t xml:space="preserve"> SENTRALBANKEN HIGH        </t>
  </si>
  <si>
    <t>YTREHOLMEN FAULT ZONE</t>
  </si>
  <si>
    <t>MARFLO SPUR</t>
  </si>
  <si>
    <t>PATCH BANK RIDGE</t>
  </si>
  <si>
    <t>BJØRGVIN ARCH</t>
  </si>
  <si>
    <t>BRAGE FAULT</t>
  </si>
  <si>
    <t xml:space="preserve"> POLSTJERNA FAULT COMP</t>
  </si>
  <si>
    <t xml:space="preserve"> FEDYNSKY HIGH</t>
  </si>
  <si>
    <t xml:space="preserve"> SIGNALHORN DOME</t>
  </si>
  <si>
    <t xml:space="preserve"> VESLEKARI DOME</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</si>
  <si>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</si>
  <si>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</si>
  <si>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 xml:space="preserve"> HAAPET DOME</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</si>
  <si>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</si>
  <si>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r>
      <t xml:space="preserve">Total (oil + gas + oil &amp; gas case ) </t>
    </r>
    <r>
      <rPr>
        <sz val="10"/>
        <color rgb="FFFF0000"/>
        <rFont val="Arial"/>
        <family val="2"/>
      </rPr>
      <t xml:space="preserve"> </t>
    </r>
    <r>
      <rPr>
        <sz val="10"/>
        <rFont val="Arial"/>
        <family val="2"/>
      </rPr>
      <t>(0.00-1.00)</t>
    </r>
  </si>
  <si>
    <t>Total (oil + gas + oil &amp; gas case )  (0.00-1.00)</t>
  </si>
  <si>
    <t>Chronostratigraphy (ICS)</t>
  </si>
  <si>
    <t>Lithostratigraphy (North Sea)</t>
  </si>
  <si>
    <t>Lithostratigraphy (Norwegian Sea)</t>
  </si>
  <si>
    <t>Lithostratigraphy (Barents Sea)</t>
  </si>
  <si>
    <t>For Lithostratigrahic names, please refer to www.npd.no (fact pages)</t>
  </si>
  <si>
    <t>Table 4: Discovery and Prospect data (Enclose map)</t>
  </si>
  <si>
    <t>Table 4: Discovery and Prospect data</t>
  </si>
  <si>
    <t>Comments: Retention (P4) is included in Trap (P2).  For Parametres section, Base is Mean.</t>
  </si>
  <si>
    <t>DNO Norge AS</t>
  </si>
  <si>
    <t>Low (p90)</t>
  </si>
  <si>
    <t>Mean</t>
  </si>
  <si>
    <t>High (p10)</t>
  </si>
  <si>
    <t>So</t>
  </si>
  <si>
    <t>NPD</t>
  </si>
  <si>
    <t>Sw</t>
  </si>
  <si>
    <t>GeoX</t>
  </si>
  <si>
    <t>GRV 10x6 m3</t>
  </si>
  <si>
    <t>GRV 10x9 m3</t>
  </si>
  <si>
    <t>Bo (Rm3/Sm3)</t>
  </si>
  <si>
    <t>1/Bo (Sm3/Rm3)</t>
  </si>
  <si>
    <t>crest</t>
  </si>
  <si>
    <t>HCWC</t>
  </si>
  <si>
    <t>HC column</t>
  </si>
  <si>
    <t>Ptrap geometry</t>
  </si>
  <si>
    <t>Ptrapseal</t>
  </si>
  <si>
    <t>Psource pres.</t>
  </si>
  <si>
    <t>Psource mig.</t>
  </si>
  <si>
    <t>Ptrap (P2)</t>
  </si>
  <si>
    <t>Pcharge (P3)</t>
  </si>
  <si>
    <t>Help cells for GeoX to NPD values:</t>
  </si>
  <si>
    <t>NOD will insert value</t>
  </si>
  <si>
    <t>Depth [m]</t>
  </si>
  <si>
    <t>Area [km2]</t>
  </si>
  <si>
    <t>6406/3</t>
  </si>
  <si>
    <t>Top Hat Tofte</t>
  </si>
  <si>
    <t>Structural</t>
  </si>
  <si>
    <t>Halten Terrace</t>
  </si>
  <si>
    <t>PL1120 Status Report</t>
  </si>
  <si>
    <t>1.VCL&lt;0.1</t>
  </si>
  <si>
    <t>2.PHIE&gt;0.4</t>
  </si>
  <si>
    <t>Tofte Fm</t>
  </si>
  <si>
    <t>Oxfordian-Tithonian</t>
  </si>
  <si>
    <t>Spekk and Melke Fm</t>
  </si>
  <si>
    <t>Åre Fm</t>
  </si>
  <si>
    <t>Upper Jurassic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</si>
</sst>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4">
    <xf numFmtId="0" fontId="0" fillId="0" borderId="0"/>
    <xf numFmtId="0" fontId="25" fillId="0" borderId="0"/>
    <xf numFmtId="0" fontId="15" fillId="0" borderId="0"/>
    <xf numFmtId="0" fontId="15" fillId="0" borderId="0"/>
  </cellStyleXfs>
  <cellXfs count="245">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55" xfId="0" quotePrefix="1" applyNumberFormat="1" applyFont="1" applyBorder="1" applyAlignment="1" applyProtection="1">
      <alignment horizontal="left"/>
      <protection locked="0"/>
    </xf>
    <xf numFmtId="49" fontId="12" fillId="0" borderId="24" xfId="0" applyNumberFormat="1" applyFont="1" applyBorder="1" applyAlignment="1" applyProtection="1">
      <alignment horizontal="left"/>
      <protection locked="0"/>
    </xf>
    <xf numFmtId="49" fontId="12" fillId="0" borderId="8"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4">
    <cellStyle name="Normal" xfId="0" builtinId="0"/>
    <cellStyle name="Normal 2" xfId="1" xr:uid="{00000000-0005-0000-0000-000001000000}"/>
    <cellStyle name="Normal 2 2" xfId="3" xr:uid="{3FC37AD5-113C-473A-9BDC-1488F76EC656}"/>
    <cellStyle name="Normal 2 3" xfId="2" xr:uid="{37AC7537-C665-4CE3-A0FA-CDDBE910E04F}"/>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H13" sqref="H13"/>
    </sheetView>
  </sheetViews>
  <sheetFormatPr baseColWidth="10"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5703125" style="77" customWidth="1"/>
    <col min="9" max="16384" width="11.42578125" style="77"/>
  </cols>
  <sheetData>
    <row r="1" spans="2:12" ht="18.75" x14ac:dyDescent="0.3">
      <c r="B1" s="141" t="s">
        <v>425</v>
      </c>
      <c r="C1" s="78"/>
      <c r="D1" s="78"/>
      <c r="E1" s="78"/>
      <c r="F1" s="78"/>
      <c r="G1" s="78"/>
      <c r="H1" s="78"/>
    </row>
    <row r="2" spans="2:12" ht="18" customHeight="1" x14ac:dyDescent="0.25">
      <c r="B2" s="142" t="s">
        <v>384</v>
      </c>
      <c r="C2" s="78"/>
      <c r="D2" s="78"/>
      <c r="E2" s="78"/>
      <c r="F2" s="78"/>
      <c r="G2" s="78"/>
      <c r="H2" s="78"/>
    </row>
    <row r="3" spans="2:12" ht="77.25" customHeight="1" x14ac:dyDescent="0.25">
      <c r="B3" s="143" t="s">
        <v>416</v>
      </c>
      <c r="C3" s="75"/>
      <c r="D3" s="75"/>
      <c r="E3" s="75"/>
      <c r="F3" s="75"/>
      <c r="G3" s="75"/>
      <c r="H3" s="75"/>
    </row>
    <row r="4" spans="2:12" ht="39.950000000000003" customHeight="1" x14ac:dyDescent="0.3">
      <c r="B4" s="144" t="s">
        <v>12</v>
      </c>
      <c r="C4" s="76"/>
      <c r="D4" s="76"/>
      <c r="E4" s="76"/>
      <c r="F4" s="76"/>
      <c r="G4" s="76"/>
      <c r="H4" s="76"/>
    </row>
    <row r="5" spans="2:12" ht="39.950000000000003" customHeight="1" x14ac:dyDescent="0.25">
      <c r="B5" s="145" t="s">
        <v>13</v>
      </c>
      <c r="C5" s="76"/>
      <c r="D5" s="76"/>
      <c r="E5" s="76"/>
      <c r="F5" s="76"/>
      <c r="G5" s="76"/>
      <c r="H5" s="76"/>
    </row>
    <row r="6" spans="2:12" ht="30" x14ac:dyDescent="0.25">
      <c r="B6" s="146" t="s">
        <v>14</v>
      </c>
      <c r="C6" s="64"/>
      <c r="D6" s="64"/>
      <c r="E6" s="64"/>
      <c r="F6" s="64"/>
      <c r="G6" s="64"/>
      <c r="H6" s="64"/>
      <c r="L6" s="79"/>
    </row>
    <row r="7" spans="2:12" ht="39.950000000000003" customHeight="1" x14ac:dyDescent="0.25">
      <c r="B7" s="145" t="s">
        <v>15</v>
      </c>
      <c r="C7" s="76"/>
      <c r="D7" s="76"/>
      <c r="E7" s="76"/>
      <c r="F7" s="76"/>
      <c r="G7" s="76"/>
      <c r="H7" s="76"/>
    </row>
    <row r="8" spans="2:12" x14ac:dyDescent="0.25">
      <c r="B8" s="147" t="s">
        <v>107</v>
      </c>
      <c r="C8" s="76"/>
      <c r="D8" s="76"/>
      <c r="E8" s="76"/>
      <c r="F8" s="76"/>
      <c r="G8" s="76"/>
      <c r="H8" s="76"/>
    </row>
    <row r="9" spans="2:12" ht="39.950000000000003" customHeight="1" x14ac:dyDescent="0.25">
      <c r="B9" s="145" t="s">
        <v>16</v>
      </c>
      <c r="C9" s="76"/>
      <c r="D9" s="76"/>
      <c r="E9" s="76"/>
      <c r="F9" s="76"/>
      <c r="G9" s="76"/>
      <c r="H9" s="76"/>
    </row>
    <row r="10" spans="2:12" x14ac:dyDescent="0.25">
      <c r="B10" s="146" t="s">
        <v>108</v>
      </c>
      <c r="C10" s="64"/>
      <c r="D10" s="64"/>
      <c r="E10" s="64"/>
      <c r="F10" s="64"/>
      <c r="G10" s="64"/>
      <c r="H10" s="64"/>
    </row>
    <row r="11" spans="2:12" ht="39.950000000000003" customHeight="1" x14ac:dyDescent="0.25">
      <c r="B11" s="145" t="s">
        <v>17</v>
      </c>
      <c r="C11" s="76"/>
      <c r="D11" s="76"/>
      <c r="E11" s="76"/>
      <c r="F11" s="76"/>
      <c r="G11" s="76"/>
      <c r="H11" s="76"/>
    </row>
    <row r="12" spans="2:12" ht="45" x14ac:dyDescent="0.25">
      <c r="B12" s="147" t="s">
        <v>109</v>
      </c>
      <c r="C12" s="76"/>
      <c r="D12" s="76"/>
      <c r="E12" s="76"/>
      <c r="F12" s="76"/>
      <c r="G12" s="76"/>
      <c r="H12" s="76"/>
    </row>
    <row r="13" spans="2:12" ht="39.950000000000003" customHeight="1" x14ac:dyDescent="0.25">
      <c r="B13" s="145" t="s">
        <v>18</v>
      </c>
      <c r="C13" s="76"/>
      <c r="D13" s="76"/>
      <c r="E13" s="76"/>
      <c r="F13" s="76"/>
      <c r="G13" s="76"/>
      <c r="H13" s="76"/>
    </row>
    <row r="14" spans="2:12" x14ac:dyDescent="0.25">
      <c r="B14" s="147" t="s">
        <v>19</v>
      </c>
      <c r="C14" s="76"/>
      <c r="D14" s="76"/>
      <c r="E14" s="76"/>
      <c r="F14" s="76"/>
      <c r="G14" s="76"/>
      <c r="H14" s="76"/>
    </row>
    <row r="15" spans="2:12" x14ac:dyDescent="0.25">
      <c r="B15" s="147" t="s">
        <v>20</v>
      </c>
      <c r="C15" s="76"/>
      <c r="D15" s="76"/>
      <c r="E15" s="76"/>
      <c r="F15" s="76"/>
      <c r="G15" s="76"/>
      <c r="H15" s="76"/>
    </row>
    <row r="16" spans="2:12" x14ac:dyDescent="0.25">
      <c r="B16" s="147" t="s">
        <v>110</v>
      </c>
      <c r="C16" s="76"/>
      <c r="D16" s="76"/>
      <c r="E16" s="76"/>
      <c r="F16" s="76"/>
      <c r="G16" s="76"/>
      <c r="H16" s="76"/>
    </row>
    <row r="17" spans="2:8" x14ac:dyDescent="0.25">
      <c r="B17" s="147" t="s">
        <v>21</v>
      </c>
      <c r="C17" s="76"/>
      <c r="D17" s="76"/>
      <c r="E17" s="76"/>
      <c r="F17" s="76"/>
      <c r="G17" s="76"/>
      <c r="H17" s="76"/>
    </row>
    <row r="18" spans="2:8" x14ac:dyDescent="0.25">
      <c r="B18" s="148" t="s">
        <v>413</v>
      </c>
      <c r="C18" s="76"/>
      <c r="D18" s="76"/>
      <c r="E18" s="76"/>
      <c r="F18" s="76"/>
      <c r="G18" s="76"/>
      <c r="H18" s="76"/>
    </row>
    <row r="19" spans="2:8" ht="30" x14ac:dyDescent="0.25">
      <c r="B19" s="148" t="s">
        <v>414</v>
      </c>
    </row>
    <row r="20" spans="2:8" ht="39.950000000000003" customHeight="1" x14ac:dyDescent="0.25">
      <c r="B20" s="145" t="s">
        <v>32</v>
      </c>
      <c r="C20" s="76"/>
      <c r="D20" s="76"/>
      <c r="E20" s="76"/>
      <c r="F20" s="76"/>
      <c r="G20" s="76"/>
      <c r="H20" s="76"/>
    </row>
    <row r="21" spans="2:8" ht="45" x14ac:dyDescent="0.25">
      <c r="B21" s="148" t="s">
        <v>111</v>
      </c>
      <c r="C21" s="74"/>
      <c r="D21" s="74"/>
      <c r="E21" s="74"/>
      <c r="F21" s="74"/>
      <c r="G21" s="74"/>
      <c r="H21" s="74"/>
    </row>
    <row r="22" spans="2:8" ht="39.950000000000003" customHeight="1" x14ac:dyDescent="0.25">
      <c r="B22" s="145" t="s">
        <v>22</v>
      </c>
      <c r="C22" s="76"/>
      <c r="D22" s="76"/>
      <c r="E22" s="76"/>
      <c r="F22" s="76"/>
      <c r="G22" s="76"/>
      <c r="H22" s="76"/>
    </row>
    <row r="23" spans="2:8" x14ac:dyDescent="0.25">
      <c r="B23" s="146" t="s">
        <v>112</v>
      </c>
      <c r="C23" s="64"/>
      <c r="D23" s="64"/>
      <c r="E23" s="64"/>
      <c r="F23" s="64"/>
      <c r="G23" s="64"/>
      <c r="H23" s="64"/>
    </row>
    <row r="24" spans="2:8" ht="39.950000000000003" customHeight="1" x14ac:dyDescent="0.25">
      <c r="B24" s="145" t="s">
        <v>113</v>
      </c>
      <c r="C24" s="76"/>
      <c r="D24" s="76"/>
      <c r="E24" s="76"/>
      <c r="F24" s="76"/>
      <c r="G24" s="76"/>
      <c r="H24" s="76"/>
    </row>
    <row r="25" spans="2:8" ht="30" x14ac:dyDescent="0.25">
      <c r="B25" s="146" t="s">
        <v>114</v>
      </c>
      <c r="C25" s="64"/>
      <c r="D25" s="64"/>
      <c r="E25" s="64"/>
      <c r="F25" s="64"/>
      <c r="G25" s="64"/>
      <c r="H25" s="64"/>
    </row>
    <row r="26" spans="2:8" ht="39.950000000000003" customHeight="1" x14ac:dyDescent="0.25">
      <c r="B26" s="145" t="s">
        <v>115</v>
      </c>
      <c r="C26" s="76"/>
      <c r="D26" s="76"/>
      <c r="E26" s="76"/>
      <c r="F26" s="76"/>
      <c r="G26" s="76"/>
      <c r="H26" s="76"/>
    </row>
    <row r="27" spans="2:8" x14ac:dyDescent="0.25">
      <c r="B27" s="148" t="s">
        <v>116</v>
      </c>
      <c r="C27" s="74"/>
      <c r="D27" s="74"/>
      <c r="E27" s="74"/>
      <c r="F27" s="74"/>
      <c r="G27" s="74"/>
      <c r="H27" s="74"/>
    </row>
    <row r="28" spans="2:8" ht="39.950000000000003" customHeight="1" x14ac:dyDescent="0.25">
      <c r="B28" s="149" t="s">
        <v>117</v>
      </c>
      <c r="C28" s="76"/>
      <c r="D28" s="76"/>
      <c r="E28" s="76"/>
      <c r="F28" s="76"/>
      <c r="G28" s="76"/>
      <c r="H28" s="76"/>
    </row>
    <row r="29" spans="2:8" ht="45" x14ac:dyDescent="0.25">
      <c r="B29" s="146" t="s">
        <v>118</v>
      </c>
      <c r="C29" s="64"/>
      <c r="D29" s="64"/>
      <c r="E29" s="64"/>
      <c r="F29" s="64"/>
      <c r="G29" s="64"/>
      <c r="H29" s="64"/>
    </row>
    <row r="30" spans="2:8" ht="39.950000000000003" customHeight="1" x14ac:dyDescent="0.25">
      <c r="B30" s="145" t="s">
        <v>119</v>
      </c>
      <c r="C30" s="76"/>
      <c r="D30" s="76"/>
      <c r="E30" s="76"/>
      <c r="F30" s="76"/>
      <c r="G30" s="76"/>
      <c r="H30" s="76"/>
    </row>
    <row r="31" spans="2:8" ht="30.75" x14ac:dyDescent="0.25">
      <c r="B31" s="148" t="s">
        <v>120</v>
      </c>
      <c r="C31" s="74"/>
      <c r="D31" s="74"/>
      <c r="E31" s="74"/>
      <c r="F31" s="74"/>
      <c r="G31" s="74"/>
      <c r="H31" s="74"/>
    </row>
    <row r="32" spans="2:8" ht="39.950000000000003" customHeight="1" x14ac:dyDescent="0.25">
      <c r="B32" s="149" t="s">
        <v>121</v>
      </c>
      <c r="C32" s="80"/>
      <c r="D32" s="76"/>
      <c r="E32" s="76"/>
      <c r="F32" s="76"/>
      <c r="G32" s="76"/>
      <c r="H32" s="76"/>
    </row>
    <row r="33" spans="2:16" ht="45" x14ac:dyDescent="0.25">
      <c r="B33" s="146" t="s">
        <v>122</v>
      </c>
      <c r="C33" s="64"/>
      <c r="D33" s="64"/>
      <c r="E33" s="64"/>
      <c r="F33" s="64"/>
      <c r="G33" s="64"/>
      <c r="H33" s="64"/>
    </row>
    <row r="34" spans="2:16" ht="39.950000000000003" customHeight="1" x14ac:dyDescent="0.25">
      <c r="B34" s="145" t="s">
        <v>23</v>
      </c>
      <c r="C34" s="76"/>
      <c r="D34" s="76"/>
      <c r="E34" s="76"/>
      <c r="F34" s="76"/>
      <c r="G34" s="76"/>
      <c r="H34" s="76"/>
    </row>
    <row r="35" spans="2:16" x14ac:dyDescent="0.25">
      <c r="B35" s="150" t="s">
        <v>123</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sheetProtection algorithmName="SHA-512" hashValue="GhE9LNQEkcvKjXlyaYGL9ONDLmYuQPM060zBiMLeYtDbOWBE+yIaZ8GDB5FOzaGzn3ZaRSOIS4/YjTYC6DiDgQ==" saltValue="GtU9ShThpEC9J4nGFDvv1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80" zoomScaleNormal="80" workbookViewId="0">
      <selection activeCell="F17" sqref="F17:K33"/>
    </sheetView>
  </sheetViews>
  <sheetFormatPr baseColWidth="10" defaultColWidth="11.42578125" defaultRowHeight="12.75" x14ac:dyDescent="0.2"/>
  <cols>
    <col min="1" max="1" width="5.42578125" style="4" customWidth="1"/>
    <col min="2" max="2" width="48.140625" style="4" customWidth="1"/>
    <col min="3" max="3" width="20.425781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425781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5703125" style="4" bestFit="1" customWidth="1"/>
    <col min="16" max="16384" width="11.42578125" style="4"/>
  </cols>
  <sheetData>
    <row r="1" spans="2:11" ht="16.5" thickBot="1" x14ac:dyDescent="0.3">
      <c r="B1" s="3" t="s">
        <v>424</v>
      </c>
    </row>
    <row r="2" spans="2:11" ht="15" customHeight="1" x14ac:dyDescent="0.2">
      <c r="B2" s="5" t="s">
        <v>0</v>
      </c>
      <c r="C2" s="220" t="s">
        <v>452</v>
      </c>
      <c r="D2" s="6" t="s">
        <v>7</v>
      </c>
      <c r="E2" s="220" t="s">
        <v>453</v>
      </c>
      <c r="F2" s="6" t="s">
        <v>8</v>
      </c>
      <c r="G2" s="32" t="s">
        <v>15</v>
      </c>
      <c r="H2" s="7" t="s">
        <v>1</v>
      </c>
      <c r="I2" s="152" t="s">
        <v>449</v>
      </c>
      <c r="J2" s="7" t="s">
        <v>106</v>
      </c>
      <c r="K2" s="153"/>
    </row>
    <row r="3" spans="2:11" ht="15" customHeight="1" thickBot="1" x14ac:dyDescent="0.25">
      <c r="B3" s="108" t="s">
        <v>40</v>
      </c>
      <c r="C3" s="151" t="s">
        <v>449</v>
      </c>
      <c r="D3" s="8" t="s">
        <v>52</v>
      </c>
      <c r="E3" s="151"/>
      <c r="F3" s="8" t="s">
        <v>53</v>
      </c>
      <c r="G3" s="151"/>
      <c r="K3" s="9"/>
    </row>
    <row r="4" spans="2:11" ht="15" customHeight="1" thickBot="1" x14ac:dyDescent="0.25">
      <c r="B4" s="109" t="s">
        <v>55</v>
      </c>
      <c r="C4" s="38" t="s">
        <v>71</v>
      </c>
      <c r="D4" s="11" t="s">
        <v>37</v>
      </c>
      <c r="E4" s="35" t="s">
        <v>427</v>
      </c>
      <c r="F4" s="12" t="s">
        <v>54</v>
      </c>
      <c r="G4" s="235" t="s">
        <v>456</v>
      </c>
      <c r="H4" s="236"/>
      <c r="I4" s="237"/>
      <c r="J4" s="12" t="s">
        <v>103</v>
      </c>
      <c r="K4" s="40">
        <v>2024</v>
      </c>
    </row>
    <row r="5" spans="2:11" ht="15" customHeight="1" thickBot="1" x14ac:dyDescent="0.25">
      <c r="B5" s="13" t="s">
        <v>31</v>
      </c>
      <c r="C5" s="34" t="s">
        <v>77</v>
      </c>
      <c r="D5" s="14" t="s">
        <v>9</v>
      </c>
      <c r="E5" s="36" t="s">
        <v>455</v>
      </c>
      <c r="F5" s="15" t="s">
        <v>3</v>
      </c>
      <c r="G5" s="36" t="s">
        <v>454</v>
      </c>
      <c r="H5" s="15" t="s">
        <v>100</v>
      </c>
      <c r="I5" s="39">
        <v>275</v>
      </c>
      <c r="J5" s="15" t="s">
        <v>126</v>
      </c>
      <c r="K5" s="41" t="s">
        <v>88</v>
      </c>
    </row>
    <row r="6" spans="2:11" ht="15" customHeight="1" x14ac:dyDescent="0.2">
      <c r="B6" s="101" t="s">
        <v>30</v>
      </c>
      <c r="C6" s="66"/>
      <c r="D6" s="103" t="s">
        <v>2</v>
      </c>
      <c r="E6" s="68"/>
      <c r="F6" s="68"/>
      <c r="G6" s="69"/>
      <c r="H6" s="103" t="s">
        <v>70</v>
      </c>
      <c r="I6" s="68"/>
      <c r="J6" s="68"/>
      <c r="K6" s="70"/>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2" t="s">
        <v>93</v>
      </c>
      <c r="C8" s="72" t="s">
        <v>101</v>
      </c>
      <c r="D8" s="42">
        <v>0.59948217868804932</v>
      </c>
      <c r="E8" s="43">
        <v>0.88693177700042725</v>
      </c>
      <c r="F8" s="43">
        <v>1.1026240587234497</v>
      </c>
      <c r="G8" s="44">
        <v>1.7092670202255249</v>
      </c>
      <c r="H8" s="42"/>
      <c r="I8" s="43"/>
      <c r="J8" s="43"/>
      <c r="K8" s="45"/>
    </row>
    <row r="9" spans="2:11" ht="15" customHeight="1" x14ac:dyDescent="0.2">
      <c r="B9" s="233"/>
      <c r="C9" s="73" t="s">
        <v>102</v>
      </c>
      <c r="D9" s="46"/>
      <c r="E9" s="47"/>
      <c r="F9" s="47"/>
      <c r="G9" s="48"/>
      <c r="H9" s="46">
        <v>0.17535200715065002</v>
      </c>
      <c r="I9" s="47">
        <v>0.26360228657722473</v>
      </c>
      <c r="J9" s="47">
        <v>0.33135008811950684</v>
      </c>
      <c r="K9" s="49">
        <v>0.52685558795928955</v>
      </c>
    </row>
    <row r="10" spans="2:11" ht="15" customHeight="1" x14ac:dyDescent="0.2">
      <c r="B10" s="232" t="s">
        <v>94</v>
      </c>
      <c r="C10" s="72" t="s">
        <v>101</v>
      </c>
      <c r="D10" s="46">
        <v>0.15530219674110413</v>
      </c>
      <c r="E10" s="47">
        <v>0.25370350480079651</v>
      </c>
      <c r="F10" s="47">
        <v>0.32884970307350159</v>
      </c>
      <c r="G10" s="48">
        <v>0.54587429761886597</v>
      </c>
      <c r="H10" s="46"/>
      <c r="I10" s="47"/>
      <c r="J10" s="47"/>
      <c r="K10" s="49"/>
    </row>
    <row r="11" spans="2:11" ht="15" customHeight="1" thickBot="1" x14ac:dyDescent="0.25">
      <c r="B11" s="234"/>
      <c r="C11" s="134" t="s">
        <v>102</v>
      </c>
      <c r="D11" s="135"/>
      <c r="E11" s="136"/>
      <c r="F11" s="136"/>
      <c r="G11" s="137"/>
      <c r="H11" s="135">
        <v>4.5194439589977264E-2</v>
      </c>
      <c r="I11" s="136">
        <v>6.426016241312027E-2</v>
      </c>
      <c r="J11" s="136">
        <v>9.9077560007572174E-2</v>
      </c>
      <c r="K11" s="138">
        <v>0.16792920231819153</v>
      </c>
    </row>
    <row r="12" spans="2:11" ht="15" customHeight="1" x14ac:dyDescent="0.2">
      <c r="B12" s="109" t="s">
        <v>33</v>
      </c>
      <c r="C12" s="37" t="s">
        <v>310</v>
      </c>
      <c r="D12" s="7" t="s">
        <v>35</v>
      </c>
      <c r="E12" s="37" t="s">
        <v>459</v>
      </c>
      <c r="F12" s="7" t="s">
        <v>41</v>
      </c>
      <c r="G12" s="221" t="s">
        <v>460</v>
      </c>
      <c r="H12" s="139" t="s">
        <v>43</v>
      </c>
      <c r="I12" s="221" t="s">
        <v>461</v>
      </c>
      <c r="J12" s="7" t="s">
        <v>4</v>
      </c>
      <c r="K12" s="38" t="s">
        <v>460</v>
      </c>
    </row>
    <row r="13" spans="2:11" ht="15" customHeight="1" thickBot="1" x14ac:dyDescent="0.25">
      <c r="B13" s="13" t="s">
        <v>34</v>
      </c>
      <c r="C13" s="33" t="s">
        <v>310</v>
      </c>
      <c r="D13" s="24" t="s">
        <v>36</v>
      </c>
      <c r="E13" s="33" t="s">
        <v>459</v>
      </c>
      <c r="F13" s="24" t="s">
        <v>42</v>
      </c>
      <c r="G13" s="222" t="s">
        <v>306</v>
      </c>
      <c r="H13" s="13" t="s">
        <v>44</v>
      </c>
      <c r="I13" s="222" t="s">
        <v>462</v>
      </c>
      <c r="J13" s="24" t="s">
        <v>5</v>
      </c>
      <c r="K13" s="34" t="s">
        <v>463</v>
      </c>
    </row>
    <row r="14" spans="2:11" ht="15" customHeight="1" x14ac:dyDescent="0.2">
      <c r="B14" s="101" t="s">
        <v>95</v>
      </c>
      <c r="C14" s="66"/>
      <c r="D14" s="66"/>
      <c r="E14" s="66"/>
      <c r="F14" s="66"/>
      <c r="G14" s="66"/>
      <c r="H14" s="66"/>
      <c r="I14" s="67"/>
      <c r="K14" s="9"/>
    </row>
    <row r="15" spans="2:11" ht="15" customHeight="1" x14ac:dyDescent="0.2">
      <c r="B15" s="63" t="s">
        <v>417</v>
      </c>
      <c r="C15" s="54">
        <v>0.56000000238418579</v>
      </c>
      <c r="D15" s="18" t="s">
        <v>69</v>
      </c>
      <c r="E15" s="54">
        <v>1</v>
      </c>
      <c r="F15" s="18" t="s">
        <v>67</v>
      </c>
      <c r="G15" s="54">
        <v>0</v>
      </c>
      <c r="H15" s="18" t="s">
        <v>68</v>
      </c>
      <c r="I15" s="56">
        <v>0</v>
      </c>
      <c r="K15" s="9"/>
    </row>
    <row r="16" spans="2:11" ht="15" customHeight="1" thickBot="1" x14ac:dyDescent="0.25">
      <c r="B16" s="13" t="s">
        <v>99</v>
      </c>
      <c r="C16" s="55">
        <v>0.69999998807907104</v>
      </c>
      <c r="D16" s="24" t="s">
        <v>96</v>
      </c>
      <c r="E16" s="55">
        <f>'Stratigraphy &amp; Struct. elements'!S6</f>
        <v>0.80000001192092896</v>
      </c>
      <c r="F16" s="24" t="s">
        <v>97</v>
      </c>
      <c r="G16" s="55">
        <f>'Stratigraphy &amp; Struct. elements'!S10</f>
        <v>1</v>
      </c>
      <c r="H16" s="24" t="s">
        <v>98</v>
      </c>
      <c r="I16" s="57">
        <v>1</v>
      </c>
      <c r="J16" s="21"/>
      <c r="K16" s="26"/>
    </row>
    <row r="17" spans="2:11" ht="15" customHeight="1" x14ac:dyDescent="0.2">
      <c r="B17" s="101" t="s">
        <v>6</v>
      </c>
      <c r="C17" s="28" t="s">
        <v>26</v>
      </c>
      <c r="D17" s="22" t="s">
        <v>51</v>
      </c>
      <c r="E17" s="29" t="s">
        <v>25</v>
      </c>
      <c r="F17" s="223" t="s">
        <v>426</v>
      </c>
      <c r="G17" s="224"/>
      <c r="H17" s="224"/>
      <c r="I17" s="224"/>
      <c r="J17" s="224"/>
      <c r="K17" s="225"/>
    </row>
    <row r="18" spans="2:11" ht="15" customHeight="1" x14ac:dyDescent="0.2">
      <c r="B18" s="27" t="s">
        <v>127</v>
      </c>
      <c r="C18" s="116"/>
      <c r="D18" s="117">
        <f>'Stratigraphy &amp; Struct. elements'!W5</f>
        <v>4100</v>
      </c>
      <c r="E18" s="118"/>
      <c r="F18" s="226"/>
      <c r="G18" s="227"/>
      <c r="H18" s="227"/>
      <c r="I18" s="227"/>
      <c r="J18" s="227"/>
      <c r="K18" s="228"/>
    </row>
    <row r="19" spans="2:11" ht="15" customHeight="1" x14ac:dyDescent="0.2">
      <c r="B19" s="27" t="s">
        <v>73</v>
      </c>
      <c r="C19" s="119">
        <v>1.2553329467773438</v>
      </c>
      <c r="D19" s="120">
        <v>1.4972039461135864</v>
      </c>
      <c r="E19" s="121">
        <v>1.7371100187301636</v>
      </c>
      <c r="F19" s="226"/>
      <c r="G19" s="227"/>
      <c r="H19" s="227"/>
      <c r="I19" s="227"/>
      <c r="J19" s="227"/>
      <c r="K19" s="228"/>
    </row>
    <row r="20" spans="2:11" ht="15" customHeight="1" x14ac:dyDescent="0.2">
      <c r="B20" s="27" t="s">
        <v>39</v>
      </c>
      <c r="C20" s="116">
        <v>24.997879028320313</v>
      </c>
      <c r="D20" s="117">
        <v>34.125698089599609</v>
      </c>
      <c r="E20" s="118">
        <v>45.007167816162109</v>
      </c>
      <c r="F20" s="226"/>
      <c r="G20" s="227"/>
      <c r="H20" s="227"/>
      <c r="I20" s="227"/>
      <c r="J20" s="227"/>
      <c r="K20" s="228"/>
    </row>
    <row r="21" spans="2:11" ht="15" customHeight="1" x14ac:dyDescent="0.2">
      <c r="B21" s="27" t="s">
        <v>38</v>
      </c>
      <c r="C21" s="116">
        <f>'Stratigraphy &amp; Struct. elements'!S18</f>
        <v>130.0087890625</v>
      </c>
      <c r="D21" s="117">
        <f>'Stratigraphy &amp; Struct. elements'!T18</f>
        <v>155.99609375</v>
      </c>
      <c r="E21" s="118">
        <f>'Stratigraphy &amp; Struct. elements'!U18</f>
        <v>181.13623046875</v>
      </c>
      <c r="F21" s="226"/>
      <c r="G21" s="227"/>
      <c r="H21" s="227"/>
      <c r="I21" s="227"/>
      <c r="J21" s="227"/>
      <c r="K21" s="228"/>
    </row>
    <row r="22" spans="2:11" ht="15" customHeight="1" x14ac:dyDescent="0.2">
      <c r="B22" s="27" t="s">
        <v>89</v>
      </c>
      <c r="C22" s="122">
        <f>'Stratigraphy &amp; Struct. elements'!S14</f>
        <v>3.446426010131836E-2</v>
      </c>
      <c r="D22" s="123">
        <f>'Stratigraphy &amp; Struct. elements'!T14</f>
        <v>4.9113590240478518E-2</v>
      </c>
      <c r="E22" s="124">
        <f>'Stratigraphy &amp; Struct. elements'!U14</f>
        <v>6.5884620666503912E-2</v>
      </c>
      <c r="F22" s="226"/>
      <c r="G22" s="227"/>
      <c r="H22" s="227"/>
      <c r="I22" s="227"/>
      <c r="J22" s="227"/>
      <c r="K22" s="228"/>
    </row>
    <row r="23" spans="2:11" ht="15" customHeight="1" x14ac:dyDescent="0.2">
      <c r="B23" s="27" t="s">
        <v>60</v>
      </c>
      <c r="C23" s="125">
        <v>0.31479710340499878</v>
      </c>
      <c r="D23" s="126">
        <v>0.49721622467041016</v>
      </c>
      <c r="E23" s="127">
        <v>0.69982820749282837</v>
      </c>
      <c r="F23" s="226"/>
      <c r="G23" s="227"/>
      <c r="H23" s="227"/>
      <c r="I23" s="227"/>
      <c r="J23" s="227"/>
      <c r="K23" s="228"/>
    </row>
    <row r="24" spans="2:11" ht="15" customHeight="1" x14ac:dyDescent="0.2">
      <c r="B24" s="27" t="s">
        <v>61</v>
      </c>
      <c r="C24" s="125">
        <v>0.13460509479045868</v>
      </c>
      <c r="D24" s="126">
        <v>0.15000000596046448</v>
      </c>
      <c r="E24" s="127">
        <v>0.16539491713047028</v>
      </c>
      <c r="F24" s="226"/>
      <c r="G24" s="227"/>
      <c r="H24" s="227"/>
      <c r="I24" s="227"/>
      <c r="J24" s="227"/>
      <c r="K24" s="228"/>
    </row>
    <row r="25" spans="2:11" ht="15" customHeight="1" x14ac:dyDescent="0.2">
      <c r="B25" s="27" t="s">
        <v>383</v>
      </c>
      <c r="C25" s="119"/>
      <c r="D25" s="119"/>
      <c r="E25" s="119"/>
      <c r="F25" s="226"/>
      <c r="G25" s="227"/>
      <c r="H25" s="227"/>
      <c r="I25" s="227"/>
      <c r="J25" s="227"/>
      <c r="K25" s="228"/>
    </row>
    <row r="26" spans="2:11" ht="15" customHeight="1" x14ac:dyDescent="0.2">
      <c r="B26" s="27" t="s">
        <v>62</v>
      </c>
      <c r="C26" s="125">
        <f>'Stratigraphy &amp; Struct. elements'!S21</f>
        <v>0.34472137689590454</v>
      </c>
      <c r="D26" s="126">
        <f>'Stratigraphy &amp; Struct. elements'!T21</f>
        <v>0.39999997615814209</v>
      </c>
      <c r="E26" s="127">
        <f>'Stratigraphy &amp; Struct. elements'!U21</f>
        <v>0.45527863502502441</v>
      </c>
      <c r="F26" s="226"/>
      <c r="G26" s="227"/>
      <c r="H26" s="227"/>
      <c r="I26" s="227"/>
      <c r="J26" s="227"/>
      <c r="K26" s="228"/>
    </row>
    <row r="27" spans="2:11" ht="15" customHeight="1" x14ac:dyDescent="0.2">
      <c r="B27" s="62" t="s">
        <v>124</v>
      </c>
      <c r="C27" s="128"/>
      <c r="D27" s="129"/>
      <c r="E27" s="130"/>
      <c r="F27" s="226"/>
      <c r="G27" s="227"/>
      <c r="H27" s="227"/>
      <c r="I27" s="227"/>
      <c r="J27" s="227"/>
      <c r="K27" s="228"/>
    </row>
    <row r="28" spans="2:11" ht="15" customHeight="1" x14ac:dyDescent="0.2">
      <c r="B28" s="62" t="s">
        <v>125</v>
      </c>
      <c r="C28" s="125">
        <f>'Stratigraphy &amp; Struct. elements'!S26</f>
        <v>0.46082947688548437</v>
      </c>
      <c r="D28" s="126">
        <f>'Stratigraphy &amp; Struct. elements'!T26</f>
        <v>0.5</v>
      </c>
      <c r="E28" s="127">
        <f>'Stratigraphy &amp; Struct. elements'!U26</f>
        <v>0.5464480746169359</v>
      </c>
      <c r="F28" s="226"/>
      <c r="G28" s="227"/>
      <c r="H28" s="227"/>
      <c r="I28" s="227"/>
      <c r="J28" s="227"/>
      <c r="K28" s="228"/>
    </row>
    <row r="29" spans="2:11" ht="15" customHeight="1" x14ac:dyDescent="0.2">
      <c r="B29" s="27" t="s">
        <v>90</v>
      </c>
      <c r="C29" s="116"/>
      <c r="D29" s="117"/>
      <c r="E29" s="118"/>
      <c r="F29" s="226"/>
      <c r="G29" s="227"/>
      <c r="H29" s="227"/>
      <c r="I29" s="227"/>
      <c r="J29" s="227"/>
      <c r="K29" s="228"/>
    </row>
    <row r="30" spans="2:11" ht="15" customHeight="1" x14ac:dyDescent="0.2">
      <c r="B30" s="27" t="s">
        <v>91</v>
      </c>
      <c r="C30" s="116">
        <v>249.99162292480469</v>
      </c>
      <c r="D30" s="117">
        <v>299.99685668945313</v>
      </c>
      <c r="E30" s="118">
        <v>349.99893188476563</v>
      </c>
      <c r="F30" s="226"/>
      <c r="G30" s="227"/>
      <c r="H30" s="227"/>
      <c r="I30" s="227"/>
      <c r="J30" s="227"/>
      <c r="K30" s="228"/>
    </row>
    <row r="31" spans="2:11" ht="15" customHeight="1" x14ac:dyDescent="0.2">
      <c r="B31" s="27" t="s">
        <v>63</v>
      </c>
      <c r="C31" s="125">
        <v>0.20000004768371582</v>
      </c>
      <c r="D31" s="126">
        <v>0.30000004172325134</v>
      </c>
      <c r="E31" s="127">
        <v>0.40000003576278687</v>
      </c>
      <c r="F31" s="226"/>
      <c r="G31" s="227"/>
      <c r="H31" s="227"/>
      <c r="I31" s="227"/>
      <c r="J31" s="227"/>
      <c r="K31" s="228"/>
    </row>
    <row r="32" spans="2:11" ht="15" customHeight="1" x14ac:dyDescent="0.2">
      <c r="B32" s="27" t="s">
        <v>64</v>
      </c>
      <c r="C32" s="125">
        <v>0.20000004768371582</v>
      </c>
      <c r="D32" s="126">
        <v>0.30000004172325134</v>
      </c>
      <c r="E32" s="127">
        <v>0.40000003576278687</v>
      </c>
      <c r="F32" s="226"/>
      <c r="G32" s="227"/>
      <c r="H32" s="227"/>
      <c r="I32" s="227"/>
      <c r="J32" s="227"/>
      <c r="K32" s="228"/>
    </row>
    <row r="33" spans="2:11" ht="15" customHeight="1" thickBot="1" x14ac:dyDescent="0.25">
      <c r="B33" s="27" t="s">
        <v>65</v>
      </c>
      <c r="C33" s="125"/>
      <c r="D33" s="126"/>
      <c r="E33" s="127"/>
      <c r="F33" s="229"/>
      <c r="G33" s="230"/>
      <c r="H33" s="230"/>
      <c r="I33" s="230"/>
      <c r="J33" s="230"/>
      <c r="K33" s="231"/>
    </row>
    <row r="34" spans="2:11" ht="15" customHeight="1" thickBot="1" x14ac:dyDescent="0.25">
      <c r="B34" s="14" t="s">
        <v>66</v>
      </c>
      <c r="C34" s="131"/>
      <c r="D34" s="132"/>
      <c r="E34" s="133"/>
      <c r="F34" s="65" t="s">
        <v>10</v>
      </c>
      <c r="G34" s="66"/>
      <c r="H34" s="66"/>
      <c r="I34" s="66"/>
      <c r="J34" s="66"/>
      <c r="K34" s="67"/>
    </row>
    <row r="35" spans="2:11" ht="15" customHeight="1" x14ac:dyDescent="0.2">
      <c r="B35" s="58" t="s">
        <v>104</v>
      </c>
      <c r="C35" s="60">
        <v>153</v>
      </c>
      <c r="D35" s="16"/>
      <c r="E35" s="17"/>
      <c r="F35" s="107" t="s">
        <v>45</v>
      </c>
      <c r="G35" s="152" t="s">
        <v>449</v>
      </c>
      <c r="H35" s="18" t="s">
        <v>46</v>
      </c>
      <c r="I35" s="152" t="s">
        <v>128</v>
      </c>
      <c r="J35" s="140" t="s">
        <v>50</v>
      </c>
      <c r="K35" s="154" t="s">
        <v>128</v>
      </c>
    </row>
    <row r="36" spans="2:11" ht="15" customHeight="1" thickBot="1" x14ac:dyDescent="0.25">
      <c r="B36" s="59" t="s">
        <v>105</v>
      </c>
      <c r="C36" s="61">
        <v>458</v>
      </c>
      <c r="D36" s="20"/>
      <c r="E36" s="21"/>
      <c r="F36" s="107" t="s">
        <v>11</v>
      </c>
      <c r="G36" s="152" t="s">
        <v>449</v>
      </c>
      <c r="H36" s="18" t="s">
        <v>47</v>
      </c>
      <c r="I36" s="152" t="s">
        <v>128</v>
      </c>
      <c r="J36" s="18" t="s">
        <v>48</v>
      </c>
      <c r="K36" s="154" t="s">
        <v>128</v>
      </c>
    </row>
    <row r="37" spans="2:11" ht="15" customHeight="1" thickBot="1" x14ac:dyDescent="0.25">
      <c r="B37" s="11" t="s">
        <v>27</v>
      </c>
      <c r="C37" s="30" t="s">
        <v>457</v>
      </c>
      <c r="D37" s="30" t="s">
        <v>458</v>
      </c>
      <c r="E37" s="106" t="s">
        <v>28</v>
      </c>
      <c r="F37" s="20"/>
      <c r="G37" s="21"/>
      <c r="H37" s="21"/>
      <c r="I37" s="21"/>
      <c r="J37" s="24" t="s">
        <v>49</v>
      </c>
      <c r="K37" s="155" t="s">
        <v>128</v>
      </c>
    </row>
  </sheetData>
  <sheetProtection algorithmName="SHA-512" hashValue="HmhqAsQJaGY79cW/D9Je7JD5dEnxOES7KG0sM9q2kc46kVIRwSGgJWobdDAlK70PgK/NqI8Ilga36e5Z1NXlGw==" saltValue="kSWHwKEhAkDhD2lqmODtBA==" spinCount="100000" sheet="1" objects="1" scenarios="1" selectLockedCells="1"/>
  <mergeCells count="4">
    <mergeCell ref="F17:K33"/>
    <mergeCell ref="B8:B9"/>
    <mergeCell ref="B10:B11"/>
    <mergeCell ref="G4:I4"/>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22" sqref="C22"/>
    </sheetView>
  </sheetViews>
  <sheetFormatPr baseColWidth="10" defaultColWidth="11.42578125" defaultRowHeight="12.75" x14ac:dyDescent="0.2"/>
  <cols>
    <col min="1" max="1" width="5.42578125" style="4" customWidth="1"/>
    <col min="2" max="2" width="48.140625" style="4" customWidth="1"/>
    <col min="3" max="3" width="20.425781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425781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5703125" style="4" bestFit="1" customWidth="1"/>
    <col min="16" max="16384" width="11.42578125" style="4"/>
  </cols>
  <sheetData>
    <row r="1" spans="2:11" ht="16.5" thickBot="1" x14ac:dyDescent="0.3">
      <c r="B1" s="3" t="s">
        <v>424</v>
      </c>
    </row>
    <row r="2" spans="2:11" ht="15" customHeight="1" x14ac:dyDescent="0.2">
      <c r="B2" s="5" t="s">
        <v>0</v>
      </c>
      <c r="C2" s="104" t="str">
        <f>Block</f>
        <v>6406/3</v>
      </c>
      <c r="D2" s="6" t="s">
        <v>7</v>
      </c>
      <c r="E2" s="32" t="str">
        <f>Prospect_name</f>
        <v>Top Hat Tofte</v>
      </c>
      <c r="F2" s="6" t="s">
        <v>8</v>
      </c>
      <c r="G2" s="32"/>
      <c r="H2" s="7" t="s">
        <v>1</v>
      </c>
      <c r="I2" s="156" t="str">
        <f>Prosp_ID__or_New</f>
        <v>NOD will insert value</v>
      </c>
      <c r="J2" s="7" t="s">
        <v>106</v>
      </c>
      <c r="K2" s="153"/>
    </row>
    <row r="3" spans="2:11" ht="15" customHeight="1" thickBot="1" x14ac:dyDescent="0.25">
      <c r="B3" s="108" t="s">
        <v>40</v>
      </c>
      <c r="C3" s="151" t="str">
        <f>Play_name</f>
        <v>NOD will insert value</v>
      </c>
      <c r="D3" s="8" t="s">
        <v>52</v>
      </c>
      <c r="E3" s="151"/>
      <c r="F3" s="8" t="s">
        <v>53</v>
      </c>
      <c r="G3" s="151"/>
      <c r="K3" s="9"/>
    </row>
    <row r="4" spans="2:11" ht="15" customHeight="1" thickBot="1" x14ac:dyDescent="0.25">
      <c r="B4" s="109" t="s">
        <v>55</v>
      </c>
      <c r="C4" s="38"/>
      <c r="D4" s="11" t="s">
        <v>37</v>
      </c>
      <c r="E4" s="35" t="str">
        <f>Reported_by_company</f>
        <v>DNO Norge AS</v>
      </c>
      <c r="F4" s="12" t="s">
        <v>54</v>
      </c>
      <c r="G4" s="235" t="str">
        <f>Reference_document</f>
        <v>PL1120 Status Report</v>
      </c>
      <c r="H4" s="236"/>
      <c r="I4" s="237"/>
      <c r="J4" s="12" t="s">
        <v>103</v>
      </c>
      <c r="K4" s="40">
        <f>Assessment_year</f>
        <v>2024</v>
      </c>
    </row>
    <row r="5" spans="2:11" ht="15" customHeight="1" thickBot="1" x14ac:dyDescent="0.25">
      <c r="B5" s="13" t="s">
        <v>31</v>
      </c>
      <c r="C5" s="34"/>
      <c r="D5" s="14" t="s">
        <v>9</v>
      </c>
      <c r="E5" s="36" t="str">
        <f>Structural_element</f>
        <v>Halten Terrace</v>
      </c>
      <c r="F5" s="15" t="s">
        <v>3</v>
      </c>
      <c r="G5" s="36" t="str">
        <f>Type_of_trap</f>
        <v>Structural</v>
      </c>
      <c r="H5" s="15" t="s">
        <v>100</v>
      </c>
      <c r="I5" s="39">
        <f>Water_depth__m_MSL____0</f>
        <v>275</v>
      </c>
      <c r="J5" s="15" t="s">
        <v>126</v>
      </c>
      <c r="K5" s="41"/>
    </row>
    <row r="6" spans="2:11" ht="15" customHeight="1" x14ac:dyDescent="0.2">
      <c r="B6" s="102" t="s">
        <v>30</v>
      </c>
      <c r="C6" s="71"/>
      <c r="D6" s="114" t="s">
        <v>2</v>
      </c>
      <c r="E6" s="112"/>
      <c r="F6" s="112"/>
      <c r="G6" s="115"/>
      <c r="H6" s="114" t="s">
        <v>70</v>
      </c>
      <c r="I6" s="112"/>
      <c r="J6" s="112"/>
      <c r="K6" s="113"/>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2" t="s">
        <v>93</v>
      </c>
      <c r="C8" s="72" t="s">
        <v>101</v>
      </c>
      <c r="D8" s="42"/>
      <c r="E8" s="43"/>
      <c r="F8" s="43"/>
      <c r="G8" s="44"/>
      <c r="H8" s="42"/>
      <c r="I8" s="43"/>
      <c r="J8" s="43"/>
      <c r="K8" s="45"/>
    </row>
    <row r="9" spans="2:11" ht="15" customHeight="1" x14ac:dyDescent="0.2">
      <c r="B9" s="233"/>
      <c r="C9" s="73" t="s">
        <v>102</v>
      </c>
      <c r="D9" s="46"/>
      <c r="E9" s="47"/>
      <c r="F9" s="47"/>
      <c r="G9" s="48"/>
      <c r="H9" s="46"/>
      <c r="I9" s="47"/>
      <c r="J9" s="47"/>
      <c r="K9" s="49"/>
    </row>
    <row r="10" spans="2:11" ht="15" customHeight="1" x14ac:dyDescent="0.2">
      <c r="B10" s="232" t="s">
        <v>94</v>
      </c>
      <c r="C10" s="72" t="s">
        <v>101</v>
      </c>
      <c r="D10" s="46"/>
      <c r="E10" s="47"/>
      <c r="F10" s="47"/>
      <c r="G10" s="48"/>
      <c r="H10" s="46"/>
      <c r="I10" s="47"/>
      <c r="J10" s="47"/>
      <c r="K10" s="49"/>
    </row>
    <row r="11" spans="2:11" ht="15" customHeight="1" thickBot="1" x14ac:dyDescent="0.25">
      <c r="B11" s="238"/>
      <c r="C11" s="110" t="s">
        <v>102</v>
      </c>
      <c r="D11" s="50"/>
      <c r="E11" s="51"/>
      <c r="F11" s="51"/>
      <c r="G11" s="52"/>
      <c r="H11" s="50"/>
      <c r="I11" s="51"/>
      <c r="J11" s="51"/>
      <c r="K11" s="53"/>
    </row>
    <row r="12" spans="2:11" ht="15" customHeight="1" thickBot="1" x14ac:dyDescent="0.25">
      <c r="B12" s="10" t="s">
        <v>33</v>
      </c>
      <c r="C12" s="104" t="str">
        <f>Reservoir_Chrono__from</f>
        <v>Toarcian</v>
      </c>
      <c r="D12" s="22" t="s">
        <v>35</v>
      </c>
      <c r="E12" s="104" t="str">
        <f>Reservoir_litho__from</f>
        <v>Tofte Fm</v>
      </c>
      <c r="F12" s="22" t="s">
        <v>41</v>
      </c>
      <c r="G12" s="104" t="str">
        <f>Source_Rock__chrono_primary</f>
        <v>Oxfordian-Tithonian</v>
      </c>
      <c r="H12" s="23" t="s">
        <v>43</v>
      </c>
      <c r="I12" s="104" t="str">
        <f>Source_Rock__litho_primary</f>
        <v>Spekk and Melke Fm</v>
      </c>
      <c r="J12" s="22" t="s">
        <v>4</v>
      </c>
      <c r="K12" s="111" t="str">
        <f>Seal__Chrono</f>
        <v>Oxfordian-Tithonian</v>
      </c>
    </row>
    <row r="13" spans="2:11" ht="15" customHeight="1" thickBot="1" x14ac:dyDescent="0.25">
      <c r="B13" s="23" t="s">
        <v>34</v>
      </c>
      <c r="C13" s="104" t="str">
        <f>Reservoir_Chrono__to</f>
        <v>Toarcian</v>
      </c>
      <c r="D13" s="8" t="s">
        <v>36</v>
      </c>
      <c r="E13" s="104" t="str">
        <f>Reservoir_litho__to</f>
        <v>Tofte Fm</v>
      </c>
      <c r="F13" s="8" t="s">
        <v>42</v>
      </c>
      <c r="G13" s="104" t="str">
        <f>Source_Rock__chrono_secondary</f>
        <v>Sinemurian</v>
      </c>
      <c r="H13" s="23" t="s">
        <v>44</v>
      </c>
      <c r="I13" s="104" t="str">
        <f>Source_Rock__litho_secondary</f>
        <v>Åre Fm</v>
      </c>
      <c r="J13" s="8" t="s">
        <v>5</v>
      </c>
      <c r="K13" s="111" t="str">
        <f>Seal__Litho</f>
        <v>Upper Jurassic</v>
      </c>
    </row>
    <row r="14" spans="2:11" ht="15" customHeight="1" x14ac:dyDescent="0.2">
      <c r="B14" s="101" t="s">
        <v>95</v>
      </c>
      <c r="C14" s="66"/>
      <c r="D14" s="66"/>
      <c r="E14" s="66"/>
      <c r="F14" s="66"/>
      <c r="G14" s="66"/>
      <c r="H14" s="66"/>
      <c r="I14" s="67"/>
      <c r="J14" s="16"/>
      <c r="K14" s="25"/>
    </row>
    <row r="15" spans="2:11" ht="15" customHeight="1" x14ac:dyDescent="0.2">
      <c r="B15" s="63" t="s">
        <v>418</v>
      </c>
      <c r="C15" s="54">
        <f>Technical__oil___gas___oil___gas_case_____0.00_1.00</f>
        <v>0.56000000238418579</v>
      </c>
      <c r="D15" s="18" t="s">
        <v>69</v>
      </c>
      <c r="E15" s="54">
        <f>Oil_case__0.00_1.00</f>
        <v>1</v>
      </c>
      <c r="F15" s="18" t="s">
        <v>67</v>
      </c>
      <c r="G15" s="54">
        <f>Gas_case__0.00_1.00</f>
        <v>0</v>
      </c>
      <c r="H15" s="18" t="s">
        <v>68</v>
      </c>
      <c r="I15" s="56">
        <f>Oil___Gas_case__0.00_1.00</f>
        <v>0</v>
      </c>
      <c r="J15" s="105"/>
      <c r="K15" s="9"/>
    </row>
    <row r="16" spans="2:11" ht="15" customHeight="1" thickBot="1" x14ac:dyDescent="0.25">
      <c r="B16" s="13" t="s">
        <v>99</v>
      </c>
      <c r="C16" s="55">
        <f>Reservoir__P1___0.00_1.00</f>
        <v>0.69999998807907104</v>
      </c>
      <c r="D16" s="24" t="s">
        <v>96</v>
      </c>
      <c r="E16" s="55">
        <f>Trap__P2____0.00_1.00</f>
        <v>0.80000001192092896</v>
      </c>
      <c r="F16" s="24" t="s">
        <v>97</v>
      </c>
      <c r="G16" s="55">
        <f>Charge__P3____0.00_1.00</f>
        <v>1</v>
      </c>
      <c r="H16" s="24" t="s">
        <v>98</v>
      </c>
      <c r="I16" s="57">
        <f>Retention__P4___0.00_1.00</f>
        <v>1</v>
      </c>
      <c r="J16" s="20"/>
      <c r="K16" s="26"/>
    </row>
    <row r="17" spans="2:11" ht="15" customHeight="1" x14ac:dyDescent="0.2">
      <c r="B17" s="101" t="s">
        <v>6</v>
      </c>
      <c r="C17" s="28" t="s">
        <v>26</v>
      </c>
      <c r="D17" s="22" t="s">
        <v>51</v>
      </c>
      <c r="E17" s="29" t="s">
        <v>25</v>
      </c>
      <c r="F17" s="223" t="s">
        <v>24</v>
      </c>
      <c r="G17" s="224"/>
      <c r="H17" s="224"/>
      <c r="I17" s="224"/>
      <c r="J17" s="224"/>
      <c r="K17" s="225"/>
    </row>
    <row r="18" spans="2:11" ht="15" customHeight="1" x14ac:dyDescent="0.2">
      <c r="B18" s="27" t="s">
        <v>127</v>
      </c>
      <c r="C18" s="83"/>
      <c r="D18" s="84"/>
      <c r="E18" s="85"/>
      <c r="F18" s="226"/>
      <c r="G18" s="227"/>
      <c r="H18" s="227"/>
      <c r="I18" s="227"/>
      <c r="J18" s="227"/>
      <c r="K18" s="228"/>
    </row>
    <row r="19" spans="2:11" ht="15" customHeight="1" x14ac:dyDescent="0.2">
      <c r="B19" s="27" t="s">
        <v>73</v>
      </c>
      <c r="C19" s="86"/>
      <c r="D19" s="87"/>
      <c r="E19" s="88"/>
      <c r="F19" s="226"/>
      <c r="G19" s="227"/>
      <c r="H19" s="227"/>
      <c r="I19" s="227"/>
      <c r="J19" s="227"/>
      <c r="K19" s="228"/>
    </row>
    <row r="20" spans="2:11" ht="15" customHeight="1" x14ac:dyDescent="0.2">
      <c r="B20" s="27" t="s">
        <v>39</v>
      </c>
      <c r="C20" s="83"/>
      <c r="D20" s="84"/>
      <c r="E20" s="85"/>
      <c r="F20" s="226"/>
      <c r="G20" s="227"/>
      <c r="H20" s="227"/>
      <c r="I20" s="227"/>
      <c r="J20" s="227"/>
      <c r="K20" s="228"/>
    </row>
    <row r="21" spans="2:11" ht="15" customHeight="1" x14ac:dyDescent="0.2">
      <c r="B21" s="27" t="s">
        <v>38</v>
      </c>
      <c r="C21" s="83"/>
      <c r="D21" s="84"/>
      <c r="E21" s="85"/>
      <c r="F21" s="226"/>
      <c r="G21" s="227"/>
      <c r="H21" s="227"/>
      <c r="I21" s="227"/>
      <c r="J21" s="227"/>
      <c r="K21" s="228"/>
    </row>
    <row r="22" spans="2:11" ht="15" customHeight="1" x14ac:dyDescent="0.2">
      <c r="B22" s="27" t="s">
        <v>89</v>
      </c>
      <c r="C22" s="89"/>
      <c r="D22" s="90"/>
      <c r="E22" s="91"/>
      <c r="F22" s="226"/>
      <c r="G22" s="227"/>
      <c r="H22" s="227"/>
      <c r="I22" s="227"/>
      <c r="J22" s="227"/>
      <c r="K22" s="228"/>
    </row>
    <row r="23" spans="2:11" ht="15" customHeight="1" x14ac:dyDescent="0.2">
      <c r="B23" s="27" t="s">
        <v>60</v>
      </c>
      <c r="C23" s="92"/>
      <c r="D23" s="93"/>
      <c r="E23" s="94"/>
      <c r="F23" s="226"/>
      <c r="G23" s="227"/>
      <c r="H23" s="227"/>
      <c r="I23" s="227"/>
      <c r="J23" s="227"/>
      <c r="K23" s="228"/>
    </row>
    <row r="24" spans="2:11" ht="15" customHeight="1" x14ac:dyDescent="0.2">
      <c r="B24" s="27" t="s">
        <v>61</v>
      </c>
      <c r="C24" s="92"/>
      <c r="D24" s="93"/>
      <c r="E24" s="94"/>
      <c r="F24" s="226"/>
      <c r="G24" s="227"/>
      <c r="H24" s="227"/>
      <c r="I24" s="227"/>
      <c r="J24" s="227"/>
      <c r="K24" s="228"/>
    </row>
    <row r="25" spans="2:11" ht="15" customHeight="1" x14ac:dyDescent="0.2">
      <c r="B25" s="27" t="s">
        <v>383</v>
      </c>
      <c r="C25" s="119"/>
      <c r="D25" s="119"/>
      <c r="E25" s="119"/>
      <c r="F25" s="226"/>
      <c r="G25" s="227"/>
      <c r="H25" s="227"/>
      <c r="I25" s="227"/>
      <c r="J25" s="227"/>
      <c r="K25" s="228"/>
    </row>
    <row r="26" spans="2:11" ht="15" customHeight="1" x14ac:dyDescent="0.2">
      <c r="B26" s="27" t="s">
        <v>62</v>
      </c>
      <c r="C26" s="92"/>
      <c r="D26" s="93"/>
      <c r="E26" s="94"/>
      <c r="F26" s="226"/>
      <c r="G26" s="227"/>
      <c r="H26" s="227"/>
      <c r="I26" s="227"/>
      <c r="J26" s="227"/>
      <c r="K26" s="228"/>
    </row>
    <row r="27" spans="2:11" ht="15" customHeight="1" x14ac:dyDescent="0.2">
      <c r="B27" s="62" t="s">
        <v>124</v>
      </c>
      <c r="C27" s="95"/>
      <c r="D27" s="96"/>
      <c r="E27" s="97"/>
      <c r="F27" s="226"/>
      <c r="G27" s="227"/>
      <c r="H27" s="227"/>
      <c r="I27" s="227"/>
      <c r="J27" s="227"/>
      <c r="K27" s="228"/>
    </row>
    <row r="28" spans="2:11" ht="15" customHeight="1" x14ac:dyDescent="0.2">
      <c r="B28" s="62" t="s">
        <v>125</v>
      </c>
      <c r="C28" s="92"/>
      <c r="D28" s="93"/>
      <c r="E28" s="94"/>
      <c r="F28" s="226"/>
      <c r="G28" s="227"/>
      <c r="H28" s="227"/>
      <c r="I28" s="227"/>
      <c r="J28" s="227"/>
      <c r="K28" s="228"/>
    </row>
    <row r="29" spans="2:11" ht="15" customHeight="1" x14ac:dyDescent="0.2">
      <c r="B29" s="27" t="s">
        <v>90</v>
      </c>
      <c r="C29" s="83"/>
      <c r="D29" s="84"/>
      <c r="E29" s="85"/>
      <c r="F29" s="226"/>
      <c r="G29" s="227"/>
      <c r="H29" s="227"/>
      <c r="I29" s="227"/>
      <c r="J29" s="227"/>
      <c r="K29" s="228"/>
    </row>
    <row r="30" spans="2:11" ht="15" customHeight="1" x14ac:dyDescent="0.2">
      <c r="B30" s="27" t="s">
        <v>91</v>
      </c>
      <c r="C30" s="83"/>
      <c r="D30" s="84"/>
      <c r="E30" s="85"/>
      <c r="F30" s="226"/>
      <c r="G30" s="227"/>
      <c r="H30" s="227"/>
      <c r="I30" s="227"/>
      <c r="J30" s="227"/>
      <c r="K30" s="228"/>
    </row>
    <row r="31" spans="2:11" ht="15" customHeight="1" x14ac:dyDescent="0.2">
      <c r="B31" s="27" t="s">
        <v>63</v>
      </c>
      <c r="C31" s="92"/>
      <c r="D31" s="93"/>
      <c r="E31" s="94"/>
      <c r="F31" s="226"/>
      <c r="G31" s="227"/>
      <c r="H31" s="227"/>
      <c r="I31" s="227"/>
      <c r="J31" s="227"/>
      <c r="K31" s="228"/>
    </row>
    <row r="32" spans="2:11" ht="15" customHeight="1" x14ac:dyDescent="0.2">
      <c r="B32" s="27" t="s">
        <v>64</v>
      </c>
      <c r="C32" s="92"/>
      <c r="D32" s="93"/>
      <c r="E32" s="94"/>
      <c r="F32" s="226"/>
      <c r="G32" s="227"/>
      <c r="H32" s="227"/>
      <c r="I32" s="227"/>
      <c r="J32" s="227"/>
      <c r="K32" s="228"/>
    </row>
    <row r="33" spans="2:11" ht="15" customHeight="1" thickBot="1" x14ac:dyDescent="0.25">
      <c r="B33" s="27" t="s">
        <v>65</v>
      </c>
      <c r="C33" s="92"/>
      <c r="D33" s="93"/>
      <c r="E33" s="94"/>
      <c r="F33" s="229"/>
      <c r="G33" s="230"/>
      <c r="H33" s="230"/>
      <c r="I33" s="230"/>
      <c r="J33" s="230"/>
      <c r="K33" s="231"/>
    </row>
    <row r="34" spans="2:11" ht="15" customHeight="1" thickBot="1" x14ac:dyDescent="0.25">
      <c r="B34" s="14" t="s">
        <v>66</v>
      </c>
      <c r="C34" s="98"/>
      <c r="D34" s="99"/>
      <c r="E34" s="100"/>
      <c r="F34" s="65" t="s">
        <v>10</v>
      </c>
      <c r="G34" s="66"/>
      <c r="H34" s="66"/>
      <c r="I34" s="66"/>
      <c r="J34" s="66"/>
      <c r="K34" s="67"/>
    </row>
    <row r="35" spans="2:11" ht="15" customHeight="1" x14ac:dyDescent="0.2">
      <c r="B35" s="58" t="s">
        <v>104</v>
      </c>
      <c r="C35" s="60"/>
      <c r="D35" s="16"/>
      <c r="E35" s="25"/>
      <c r="F35" s="107" t="s">
        <v>45</v>
      </c>
      <c r="G35" s="152" t="s">
        <v>128</v>
      </c>
      <c r="H35" s="18" t="s">
        <v>46</v>
      </c>
      <c r="I35" s="152" t="s">
        <v>128</v>
      </c>
      <c r="J35" s="140" t="s">
        <v>50</v>
      </c>
      <c r="K35" s="154" t="s">
        <v>128</v>
      </c>
    </row>
    <row r="36" spans="2:11" ht="15" customHeight="1" thickBot="1" x14ac:dyDescent="0.25">
      <c r="B36" s="59" t="s">
        <v>105</v>
      </c>
      <c r="C36" s="61"/>
      <c r="D36" s="20"/>
      <c r="E36" s="26"/>
      <c r="F36" s="107" t="s">
        <v>11</v>
      </c>
      <c r="G36" s="152" t="s">
        <v>128</v>
      </c>
      <c r="H36" s="18" t="s">
        <v>47</v>
      </c>
      <c r="I36" s="152" t="s">
        <v>128</v>
      </c>
      <c r="J36" s="18" t="s">
        <v>48</v>
      </c>
      <c r="K36" s="154" t="s">
        <v>128</v>
      </c>
    </row>
    <row r="37" spans="2:11" ht="15" customHeight="1" thickBot="1" x14ac:dyDescent="0.25">
      <c r="B37" s="11" t="s">
        <v>27</v>
      </c>
      <c r="C37" s="30" t="s">
        <v>58</v>
      </c>
      <c r="D37" s="30" t="s">
        <v>59</v>
      </c>
      <c r="E37" s="31" t="s">
        <v>28</v>
      </c>
      <c r="F37" s="20"/>
      <c r="G37" s="21"/>
      <c r="H37" s="21"/>
      <c r="I37" s="21"/>
      <c r="J37" s="24" t="s">
        <v>49</v>
      </c>
      <c r="K37" s="155" t="s">
        <v>128</v>
      </c>
    </row>
  </sheetData>
  <sheetProtection algorithmName="SHA-512" hashValue="F9yVxALAqT1bHacsqtBNfvokbngc6X4/m3siUx7l9ZyXM5z57imQumW/S1HH5JgRfmpTOvTuYnluL/b1EO8rlg==" saltValue="bLX1GZyHaX0WmxITHAMdF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F17" sqref="F17:K33"/>
    </sheetView>
  </sheetViews>
  <sheetFormatPr baseColWidth="10" defaultColWidth="11.42578125" defaultRowHeight="12.75" x14ac:dyDescent="0.2"/>
  <cols>
    <col min="1" max="1" width="5.42578125" style="4" customWidth="1"/>
    <col min="2" max="2" width="48.140625" style="4" customWidth="1"/>
    <col min="3" max="3" width="20.425781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425781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5703125" style="4" bestFit="1" customWidth="1"/>
    <col min="16" max="16384" width="11.42578125" style="4"/>
  </cols>
  <sheetData>
    <row r="1" spans="2:11" ht="16.5" thickBot="1" x14ac:dyDescent="0.3">
      <c r="B1" s="3" t="s">
        <v>424</v>
      </c>
    </row>
    <row r="2" spans="2:11" ht="15" customHeight="1" x14ac:dyDescent="0.2">
      <c r="B2" s="5" t="s">
        <v>0</v>
      </c>
      <c r="C2" s="104" t="str">
        <f>Block</f>
        <v>6406/3</v>
      </c>
      <c r="D2" s="6" t="s">
        <v>7</v>
      </c>
      <c r="E2" s="32" t="str">
        <f>Prospect_name</f>
        <v>Top Hat Tofte</v>
      </c>
      <c r="F2" s="6" t="s">
        <v>8</v>
      </c>
      <c r="G2" s="32"/>
      <c r="H2" s="7" t="s">
        <v>1</v>
      </c>
      <c r="I2" s="156" t="str">
        <f>Prosp_ID__or_New</f>
        <v>NOD will insert value</v>
      </c>
      <c r="J2" s="7" t="s">
        <v>106</v>
      </c>
      <c r="K2" s="153"/>
    </row>
    <row r="3" spans="2:11" ht="15" customHeight="1" thickBot="1" x14ac:dyDescent="0.25">
      <c r="B3" s="108" t="s">
        <v>40</v>
      </c>
      <c r="C3" s="151" t="str">
        <f>Play_name</f>
        <v>NOD will insert value</v>
      </c>
      <c r="D3" s="8" t="s">
        <v>52</v>
      </c>
      <c r="E3" s="151"/>
      <c r="F3" s="8" t="s">
        <v>53</v>
      </c>
      <c r="G3" s="151"/>
      <c r="K3" s="9"/>
    </row>
    <row r="4" spans="2:11" ht="15" customHeight="1" thickBot="1" x14ac:dyDescent="0.25">
      <c r="B4" s="109" t="s">
        <v>55</v>
      </c>
      <c r="C4" s="38"/>
      <c r="D4" s="11" t="s">
        <v>37</v>
      </c>
      <c r="E4" s="35" t="str">
        <f>Reported_by_company</f>
        <v>DNO Norge AS</v>
      </c>
      <c r="F4" s="12" t="s">
        <v>54</v>
      </c>
      <c r="G4" s="235" t="str">
        <f>Reference_document</f>
        <v>PL1120 Status Report</v>
      </c>
      <c r="H4" s="236"/>
      <c r="I4" s="237"/>
      <c r="J4" s="12" t="s">
        <v>103</v>
      </c>
      <c r="K4" s="40">
        <f>Assessment_year</f>
        <v>2024</v>
      </c>
    </row>
    <row r="5" spans="2:11" ht="15" customHeight="1" thickBot="1" x14ac:dyDescent="0.25">
      <c r="B5" s="13" t="s">
        <v>31</v>
      </c>
      <c r="C5" s="34"/>
      <c r="D5" s="14" t="s">
        <v>9</v>
      </c>
      <c r="E5" s="36" t="str">
        <f>Structural_element</f>
        <v>Halten Terrace</v>
      </c>
      <c r="F5" s="15" t="s">
        <v>3</v>
      </c>
      <c r="G5" s="36" t="str">
        <f>Type_of_trap</f>
        <v>Structural</v>
      </c>
      <c r="H5" s="15" t="s">
        <v>100</v>
      </c>
      <c r="I5" s="39">
        <f>Water_depth__m_MSL____0</f>
        <v>275</v>
      </c>
      <c r="J5" s="15" t="s">
        <v>126</v>
      </c>
      <c r="K5" s="41"/>
    </row>
    <row r="6" spans="2:11" ht="15" customHeight="1" x14ac:dyDescent="0.2">
      <c r="B6" s="102" t="s">
        <v>30</v>
      </c>
      <c r="C6" s="71"/>
      <c r="D6" s="114" t="s">
        <v>2</v>
      </c>
      <c r="E6" s="112"/>
      <c r="F6" s="112"/>
      <c r="G6" s="115"/>
      <c r="H6" s="114" t="s">
        <v>70</v>
      </c>
      <c r="I6" s="112"/>
      <c r="J6" s="112"/>
      <c r="K6" s="113"/>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2" t="s">
        <v>93</v>
      </c>
      <c r="C8" s="72" t="s">
        <v>101</v>
      </c>
      <c r="D8" s="42"/>
      <c r="E8" s="43"/>
      <c r="F8" s="43"/>
      <c r="G8" s="44"/>
      <c r="H8" s="42"/>
      <c r="I8" s="43"/>
      <c r="J8" s="43"/>
      <c r="K8" s="45"/>
    </row>
    <row r="9" spans="2:11" ht="15" customHeight="1" x14ac:dyDescent="0.2">
      <c r="B9" s="233"/>
      <c r="C9" s="73" t="s">
        <v>102</v>
      </c>
      <c r="D9" s="46"/>
      <c r="E9" s="47"/>
      <c r="F9" s="47"/>
      <c r="G9" s="48"/>
      <c r="H9" s="46"/>
      <c r="I9" s="47"/>
      <c r="J9" s="47"/>
      <c r="K9" s="49"/>
    </row>
    <row r="10" spans="2:11" ht="15" customHeight="1" x14ac:dyDescent="0.2">
      <c r="B10" s="232" t="s">
        <v>94</v>
      </c>
      <c r="C10" s="72" t="s">
        <v>101</v>
      </c>
      <c r="D10" s="46"/>
      <c r="E10" s="47"/>
      <c r="F10" s="47"/>
      <c r="G10" s="48"/>
      <c r="H10" s="46"/>
      <c r="I10" s="47"/>
      <c r="J10" s="47"/>
      <c r="K10" s="49"/>
    </row>
    <row r="11" spans="2:11" ht="15" customHeight="1" thickBot="1" x14ac:dyDescent="0.25">
      <c r="B11" s="238"/>
      <c r="C11" s="110" t="s">
        <v>102</v>
      </c>
      <c r="D11" s="50"/>
      <c r="E11" s="51"/>
      <c r="F11" s="51"/>
      <c r="G11" s="52"/>
      <c r="H11" s="50"/>
      <c r="I11" s="51"/>
      <c r="J11" s="51"/>
      <c r="K11" s="53"/>
    </row>
    <row r="12" spans="2:11" ht="15" customHeight="1" thickBot="1" x14ac:dyDescent="0.25">
      <c r="B12" s="10" t="s">
        <v>33</v>
      </c>
      <c r="C12" s="104" t="str">
        <f>Reservoir_Chrono__from</f>
        <v>Toarcian</v>
      </c>
      <c r="D12" s="22" t="s">
        <v>35</v>
      </c>
      <c r="E12" s="104" t="str">
        <f>Reservoir_litho__from</f>
        <v>Tofte Fm</v>
      </c>
      <c r="F12" s="22" t="s">
        <v>41</v>
      </c>
      <c r="G12" s="104" t="str">
        <f>Source_Rock__chrono_primary</f>
        <v>Oxfordian-Tithonian</v>
      </c>
      <c r="H12" s="23" t="s">
        <v>43</v>
      </c>
      <c r="I12" s="104" t="str">
        <f>Source_Rock__litho_primary</f>
        <v>Spekk and Melke Fm</v>
      </c>
      <c r="J12" s="22" t="s">
        <v>4</v>
      </c>
      <c r="K12" s="111" t="str">
        <f>Seal__Chrono</f>
        <v>Oxfordian-Tithonian</v>
      </c>
    </row>
    <row r="13" spans="2:11" ht="15" customHeight="1" thickBot="1" x14ac:dyDescent="0.25">
      <c r="B13" s="23" t="s">
        <v>34</v>
      </c>
      <c r="C13" s="104" t="str">
        <f>Reservoir_Chrono__to</f>
        <v>Toarcian</v>
      </c>
      <c r="D13" s="8" t="s">
        <v>36</v>
      </c>
      <c r="E13" s="104" t="str">
        <f>Reservoir_litho__to</f>
        <v>Tofte Fm</v>
      </c>
      <c r="F13" s="8" t="s">
        <v>42</v>
      </c>
      <c r="G13" s="104" t="str">
        <f>Source_Rock__chrono_secondary</f>
        <v>Sinemurian</v>
      </c>
      <c r="H13" s="23" t="s">
        <v>44</v>
      </c>
      <c r="I13" s="104" t="str">
        <f>Source_Rock__litho_secondary</f>
        <v>Åre Fm</v>
      </c>
      <c r="J13" s="8" t="s">
        <v>5</v>
      </c>
      <c r="K13" s="111" t="str">
        <f>Seal__Litho</f>
        <v>Upper Jurassic</v>
      </c>
    </row>
    <row r="14" spans="2:11" ht="15" customHeight="1" x14ac:dyDescent="0.2">
      <c r="B14" s="101" t="s">
        <v>95</v>
      </c>
      <c r="C14" s="66"/>
      <c r="D14" s="66"/>
      <c r="E14" s="66"/>
      <c r="F14" s="66"/>
      <c r="G14" s="66"/>
      <c r="H14" s="66"/>
      <c r="I14" s="67"/>
      <c r="J14" s="16"/>
      <c r="K14" s="25"/>
    </row>
    <row r="15" spans="2:11" ht="15" customHeight="1" x14ac:dyDescent="0.2">
      <c r="B15" s="63" t="s">
        <v>418</v>
      </c>
      <c r="C15" s="54">
        <f>Technical__oil___gas___oil___gas_case_____0.00_1.00</f>
        <v>0.56000000238418579</v>
      </c>
      <c r="D15" s="18" t="s">
        <v>69</v>
      </c>
      <c r="E15" s="54">
        <f>Oil_case__0.00_1.00</f>
        <v>1</v>
      </c>
      <c r="F15" s="18" t="s">
        <v>67</v>
      </c>
      <c r="G15" s="54">
        <f>Gas_case__0.00_1.00</f>
        <v>0</v>
      </c>
      <c r="H15" s="18" t="s">
        <v>68</v>
      </c>
      <c r="I15" s="56">
        <f>Oil___Gas_case__0.00_1.00</f>
        <v>0</v>
      </c>
      <c r="J15" s="105"/>
      <c r="K15" s="9"/>
    </row>
    <row r="16" spans="2:11" ht="15" customHeight="1" thickBot="1" x14ac:dyDescent="0.25">
      <c r="B16" s="13" t="s">
        <v>99</v>
      </c>
      <c r="C16" s="55">
        <f>Reservoir__P1___0.00_1.00</f>
        <v>0.69999998807907104</v>
      </c>
      <c r="D16" s="24" t="s">
        <v>96</v>
      </c>
      <c r="E16" s="55">
        <f>Trap__P2____0.00_1.00</f>
        <v>0.80000001192092896</v>
      </c>
      <c r="F16" s="24" t="s">
        <v>97</v>
      </c>
      <c r="G16" s="55">
        <f>Charge__P3____0.00_1.00</f>
        <v>1</v>
      </c>
      <c r="H16" s="24" t="s">
        <v>98</v>
      </c>
      <c r="I16" s="57">
        <f>Retention__P4___0.00_1.00</f>
        <v>1</v>
      </c>
      <c r="J16" s="20"/>
      <c r="K16" s="26"/>
    </row>
    <row r="17" spans="2:11" ht="15" customHeight="1" x14ac:dyDescent="0.2">
      <c r="B17" s="101" t="s">
        <v>6</v>
      </c>
      <c r="C17" s="28" t="s">
        <v>26</v>
      </c>
      <c r="D17" s="22" t="s">
        <v>51</v>
      </c>
      <c r="E17" s="29" t="s">
        <v>25</v>
      </c>
      <c r="F17" s="223" t="s">
        <v>24</v>
      </c>
      <c r="G17" s="224"/>
      <c r="H17" s="224"/>
      <c r="I17" s="224"/>
      <c r="J17" s="224"/>
      <c r="K17" s="225"/>
    </row>
    <row r="18" spans="2:11" ht="15" customHeight="1" x14ac:dyDescent="0.2">
      <c r="B18" s="27" t="s">
        <v>127</v>
      </c>
      <c r="C18" s="83"/>
      <c r="D18" s="84"/>
      <c r="E18" s="85"/>
      <c r="F18" s="226"/>
      <c r="G18" s="227"/>
      <c r="H18" s="227"/>
      <c r="I18" s="227"/>
      <c r="J18" s="227"/>
      <c r="K18" s="228"/>
    </row>
    <row r="19" spans="2:11" ht="15" customHeight="1" x14ac:dyDescent="0.2">
      <c r="B19" s="27" t="s">
        <v>73</v>
      </c>
      <c r="C19" s="86"/>
      <c r="D19" s="87"/>
      <c r="E19" s="88"/>
      <c r="F19" s="226"/>
      <c r="G19" s="227"/>
      <c r="H19" s="227"/>
      <c r="I19" s="227"/>
      <c r="J19" s="227"/>
      <c r="K19" s="228"/>
    </row>
    <row r="20" spans="2:11" ht="15" customHeight="1" x14ac:dyDescent="0.2">
      <c r="B20" s="27" t="s">
        <v>39</v>
      </c>
      <c r="C20" s="83"/>
      <c r="D20" s="84"/>
      <c r="E20" s="85"/>
      <c r="F20" s="226"/>
      <c r="G20" s="227"/>
      <c r="H20" s="227"/>
      <c r="I20" s="227"/>
      <c r="J20" s="227"/>
      <c r="K20" s="228"/>
    </row>
    <row r="21" spans="2:11" ht="15" customHeight="1" x14ac:dyDescent="0.2">
      <c r="B21" s="27" t="s">
        <v>38</v>
      </c>
      <c r="C21" s="83"/>
      <c r="D21" s="84"/>
      <c r="E21" s="85"/>
      <c r="F21" s="226"/>
      <c r="G21" s="227"/>
      <c r="H21" s="227"/>
      <c r="I21" s="227"/>
      <c r="J21" s="227"/>
      <c r="K21" s="228"/>
    </row>
    <row r="22" spans="2:11" ht="15" customHeight="1" x14ac:dyDescent="0.2">
      <c r="B22" s="27" t="s">
        <v>89</v>
      </c>
      <c r="C22" s="89"/>
      <c r="D22" s="90"/>
      <c r="E22" s="91"/>
      <c r="F22" s="226"/>
      <c r="G22" s="227"/>
      <c r="H22" s="227"/>
      <c r="I22" s="227"/>
      <c r="J22" s="227"/>
      <c r="K22" s="228"/>
    </row>
    <row r="23" spans="2:11" ht="15" customHeight="1" x14ac:dyDescent="0.2">
      <c r="B23" s="27" t="s">
        <v>60</v>
      </c>
      <c r="C23" s="92"/>
      <c r="D23" s="93"/>
      <c r="E23" s="94"/>
      <c r="F23" s="226"/>
      <c r="G23" s="227"/>
      <c r="H23" s="227"/>
      <c r="I23" s="227"/>
      <c r="J23" s="227"/>
      <c r="K23" s="228"/>
    </row>
    <row r="24" spans="2:11" ht="15" customHeight="1" x14ac:dyDescent="0.2">
      <c r="B24" s="27" t="s">
        <v>61</v>
      </c>
      <c r="C24" s="92"/>
      <c r="D24" s="93"/>
      <c r="E24" s="94"/>
      <c r="F24" s="226"/>
      <c r="G24" s="227"/>
      <c r="H24" s="227"/>
      <c r="I24" s="227"/>
      <c r="J24" s="227"/>
      <c r="K24" s="228"/>
    </row>
    <row r="25" spans="2:11" ht="15" customHeight="1" x14ac:dyDescent="0.2">
      <c r="B25" s="27" t="s">
        <v>383</v>
      </c>
      <c r="C25" s="119"/>
      <c r="D25" s="119"/>
      <c r="E25" s="119"/>
      <c r="F25" s="226"/>
      <c r="G25" s="227"/>
      <c r="H25" s="227"/>
      <c r="I25" s="227"/>
      <c r="J25" s="227"/>
      <c r="K25" s="228"/>
    </row>
    <row r="26" spans="2:11" ht="15" customHeight="1" x14ac:dyDescent="0.2">
      <c r="B26" s="27" t="s">
        <v>62</v>
      </c>
      <c r="C26" s="92"/>
      <c r="D26" s="93"/>
      <c r="E26" s="94"/>
      <c r="F26" s="226"/>
      <c r="G26" s="227"/>
      <c r="H26" s="227"/>
      <c r="I26" s="227"/>
      <c r="J26" s="227"/>
      <c r="K26" s="228"/>
    </row>
    <row r="27" spans="2:11" ht="15" customHeight="1" x14ac:dyDescent="0.2">
      <c r="B27" s="62" t="s">
        <v>124</v>
      </c>
      <c r="C27" s="95"/>
      <c r="D27" s="96"/>
      <c r="E27" s="97"/>
      <c r="F27" s="226"/>
      <c r="G27" s="227"/>
      <c r="H27" s="227"/>
      <c r="I27" s="227"/>
      <c r="J27" s="227"/>
      <c r="K27" s="228"/>
    </row>
    <row r="28" spans="2:11" ht="15" customHeight="1" x14ac:dyDescent="0.2">
      <c r="B28" s="62" t="s">
        <v>125</v>
      </c>
      <c r="C28" s="92"/>
      <c r="D28" s="93"/>
      <c r="E28" s="94"/>
      <c r="F28" s="226"/>
      <c r="G28" s="227"/>
      <c r="H28" s="227"/>
      <c r="I28" s="227"/>
      <c r="J28" s="227"/>
      <c r="K28" s="228"/>
    </row>
    <row r="29" spans="2:11" ht="15" customHeight="1" x14ac:dyDescent="0.2">
      <c r="B29" s="27" t="s">
        <v>90</v>
      </c>
      <c r="C29" s="83"/>
      <c r="D29" s="84"/>
      <c r="E29" s="85"/>
      <c r="F29" s="226"/>
      <c r="G29" s="227"/>
      <c r="H29" s="227"/>
      <c r="I29" s="227"/>
      <c r="J29" s="227"/>
      <c r="K29" s="228"/>
    </row>
    <row r="30" spans="2:11" ht="15" customHeight="1" x14ac:dyDescent="0.2">
      <c r="B30" s="27" t="s">
        <v>91</v>
      </c>
      <c r="C30" s="83"/>
      <c r="D30" s="84"/>
      <c r="E30" s="85"/>
      <c r="F30" s="226"/>
      <c r="G30" s="227"/>
      <c r="H30" s="227"/>
      <c r="I30" s="227"/>
      <c r="J30" s="227"/>
      <c r="K30" s="228"/>
    </row>
    <row r="31" spans="2:11" ht="15" customHeight="1" x14ac:dyDescent="0.2">
      <c r="B31" s="27" t="s">
        <v>63</v>
      </c>
      <c r="C31" s="92"/>
      <c r="D31" s="93"/>
      <c r="E31" s="94"/>
      <c r="F31" s="226"/>
      <c r="G31" s="227"/>
      <c r="H31" s="227"/>
      <c r="I31" s="227"/>
      <c r="J31" s="227"/>
      <c r="K31" s="228"/>
    </row>
    <row r="32" spans="2:11" ht="15" customHeight="1" x14ac:dyDescent="0.2">
      <c r="B32" s="27" t="s">
        <v>64</v>
      </c>
      <c r="C32" s="92"/>
      <c r="D32" s="93"/>
      <c r="E32" s="94"/>
      <c r="F32" s="226"/>
      <c r="G32" s="227"/>
      <c r="H32" s="227"/>
      <c r="I32" s="227"/>
      <c r="J32" s="227"/>
      <c r="K32" s="228"/>
    </row>
    <row r="33" spans="2:11" ht="15" customHeight="1" thickBot="1" x14ac:dyDescent="0.25">
      <c r="B33" s="27" t="s">
        <v>65</v>
      </c>
      <c r="C33" s="92"/>
      <c r="D33" s="93"/>
      <c r="E33" s="94"/>
      <c r="F33" s="229"/>
      <c r="G33" s="230"/>
      <c r="H33" s="230"/>
      <c r="I33" s="230"/>
      <c r="J33" s="230"/>
      <c r="K33" s="231"/>
    </row>
    <row r="34" spans="2:11" ht="15" customHeight="1" thickBot="1" x14ac:dyDescent="0.25">
      <c r="B34" s="14" t="s">
        <v>66</v>
      </c>
      <c r="C34" s="98"/>
      <c r="D34" s="99"/>
      <c r="E34" s="100"/>
      <c r="F34" s="65" t="s">
        <v>10</v>
      </c>
      <c r="G34" s="66"/>
      <c r="H34" s="66"/>
      <c r="I34" s="66"/>
      <c r="J34" s="66"/>
      <c r="K34" s="67"/>
    </row>
    <row r="35" spans="2:11" ht="15" customHeight="1" x14ac:dyDescent="0.2">
      <c r="B35" s="58" t="s">
        <v>104</v>
      </c>
      <c r="C35" s="60"/>
      <c r="D35" s="16"/>
      <c r="E35" s="25"/>
      <c r="F35" s="107" t="s">
        <v>45</v>
      </c>
      <c r="G35" s="152" t="s">
        <v>128</v>
      </c>
      <c r="H35" s="18" t="s">
        <v>46</v>
      </c>
      <c r="I35" s="152" t="s">
        <v>128</v>
      </c>
      <c r="J35" s="140" t="s">
        <v>50</v>
      </c>
      <c r="K35" s="154" t="s">
        <v>128</v>
      </c>
    </row>
    <row r="36" spans="2:11" ht="15" customHeight="1" thickBot="1" x14ac:dyDescent="0.25">
      <c r="B36" s="59" t="s">
        <v>105</v>
      </c>
      <c r="C36" s="61"/>
      <c r="D36" s="20"/>
      <c r="E36" s="26"/>
      <c r="F36" s="107" t="s">
        <v>11</v>
      </c>
      <c r="G36" s="152" t="s">
        <v>128</v>
      </c>
      <c r="H36" s="18" t="s">
        <v>47</v>
      </c>
      <c r="I36" s="152" t="s">
        <v>128</v>
      </c>
      <c r="J36" s="18" t="s">
        <v>48</v>
      </c>
      <c r="K36" s="154" t="s">
        <v>128</v>
      </c>
    </row>
    <row r="37" spans="2:11" ht="15" customHeight="1" thickBot="1" x14ac:dyDescent="0.25">
      <c r="B37" s="11" t="s">
        <v>27</v>
      </c>
      <c r="C37" s="30" t="s">
        <v>58</v>
      </c>
      <c r="D37" s="30" t="s">
        <v>59</v>
      </c>
      <c r="E37" s="31" t="s">
        <v>28</v>
      </c>
      <c r="F37" s="20"/>
      <c r="G37" s="21"/>
      <c r="H37" s="21"/>
      <c r="I37" s="21"/>
      <c r="J37" s="24" t="s">
        <v>49</v>
      </c>
      <c r="K37" s="155" t="s">
        <v>128</v>
      </c>
    </row>
  </sheetData>
  <sheetProtection algorithmName="SHA-512" hashValue="T0m02V76n7OuQ5OYLxf//GpU4Gy/kCEMkpP3BJvmRkXURp22PoMXTp4OFmd5wxMmE27JG7N73965Iidc+nbN4w==" saltValue="b39kF1BqZtVEMJ2xrQ0NoA=="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16"/>
  <sheetViews>
    <sheetView topLeftCell="C1" workbookViewId="0">
      <selection activeCell="T17" sqref="T17"/>
    </sheetView>
  </sheetViews>
  <sheetFormatPr baseColWidth="10" defaultColWidth="11.42578125" defaultRowHeight="12.75" x14ac:dyDescent="0.2"/>
  <cols>
    <col min="1" max="1" width="26" style="157" customWidth="1"/>
    <col min="2" max="2" width="5.42578125" style="157" customWidth="1"/>
    <col min="3" max="3" width="30.85546875" style="157" customWidth="1"/>
    <col min="4" max="4" width="6.85546875" style="157" customWidth="1"/>
    <col min="5" max="5" width="29.140625" style="171" customWidth="1"/>
    <col min="6" max="6" width="5.42578125" style="157" customWidth="1"/>
    <col min="7" max="7" width="24.140625" style="157" customWidth="1"/>
    <col min="8" max="8" width="6" style="157" customWidth="1"/>
    <col min="9" max="9" width="18.140625" style="157" customWidth="1"/>
    <col min="10" max="10" width="5.5703125" style="157" customWidth="1"/>
    <col min="11" max="11" width="19.42578125" style="157" customWidth="1"/>
    <col min="12" max="12" width="5.85546875" style="157" customWidth="1"/>
    <col min="13" max="13" width="21" style="157" customWidth="1"/>
    <col min="14" max="14" width="6" style="172" customWidth="1"/>
    <col min="15" max="16384" width="11.42578125" style="157"/>
  </cols>
  <sheetData>
    <row r="1" spans="1:24" ht="37.5" customHeight="1" x14ac:dyDescent="0.2">
      <c r="A1" s="241" t="s">
        <v>129</v>
      </c>
      <c r="B1" s="242"/>
      <c r="C1" s="241" t="s">
        <v>130</v>
      </c>
      <c r="D1" s="242"/>
      <c r="E1" s="241" t="s">
        <v>131</v>
      </c>
      <c r="F1" s="242"/>
      <c r="G1" s="243" t="s">
        <v>419</v>
      </c>
      <c r="H1" s="244"/>
      <c r="I1" s="239" t="s">
        <v>420</v>
      </c>
      <c r="J1" s="240"/>
      <c r="K1" s="239" t="s">
        <v>421</v>
      </c>
      <c r="L1" s="240"/>
      <c r="M1" s="239" t="s">
        <v>422</v>
      </c>
      <c r="N1" s="240"/>
    </row>
    <row r="2" spans="1:24" x14ac:dyDescent="0.2">
      <c r="A2" s="181" t="s">
        <v>132</v>
      </c>
      <c r="B2" s="182" t="s">
        <v>133</v>
      </c>
      <c r="C2" s="181" t="s">
        <v>132</v>
      </c>
      <c r="D2" s="182" t="s">
        <v>133</v>
      </c>
      <c r="E2" s="181" t="s">
        <v>132</v>
      </c>
      <c r="F2" s="182" t="s">
        <v>133</v>
      </c>
      <c r="G2" s="181" t="s">
        <v>132</v>
      </c>
      <c r="H2" s="182" t="s">
        <v>133</v>
      </c>
      <c r="I2" s="179"/>
      <c r="J2" s="178"/>
      <c r="K2" s="178"/>
      <c r="L2" s="178"/>
      <c r="M2" s="178"/>
      <c r="N2" s="178"/>
      <c r="Q2" s="157" t="s">
        <v>448</v>
      </c>
    </row>
    <row r="3" spans="1:24" s="161" customFormat="1" x14ac:dyDescent="0.2">
      <c r="A3" s="183" t="s">
        <v>134</v>
      </c>
      <c r="B3" s="184">
        <v>2</v>
      </c>
      <c r="C3" s="185" t="s">
        <v>135</v>
      </c>
      <c r="D3" s="186">
        <v>2</v>
      </c>
      <c r="E3" s="187" t="s">
        <v>136</v>
      </c>
      <c r="F3" s="186">
        <v>2</v>
      </c>
      <c r="G3" s="188" t="s">
        <v>137</v>
      </c>
      <c r="H3" s="189">
        <v>1</v>
      </c>
      <c r="I3" s="160"/>
      <c r="J3" s="169"/>
      <c r="K3" s="159"/>
      <c r="L3" s="169"/>
      <c r="M3" s="175"/>
      <c r="N3" s="158"/>
    </row>
    <row r="4" spans="1:24" s="161" customFormat="1" x14ac:dyDescent="0.2">
      <c r="A4" s="183" t="s">
        <v>138</v>
      </c>
      <c r="B4" s="184">
        <v>2</v>
      </c>
      <c r="C4" s="190" t="s">
        <v>139</v>
      </c>
      <c r="D4" s="191">
        <v>3</v>
      </c>
      <c r="E4" s="190" t="s">
        <v>396</v>
      </c>
      <c r="F4" s="191">
        <v>3</v>
      </c>
      <c r="G4" s="192" t="s">
        <v>140</v>
      </c>
      <c r="H4" s="193">
        <v>2</v>
      </c>
      <c r="I4" s="162"/>
      <c r="J4" s="169"/>
      <c r="K4" s="163"/>
      <c r="L4" s="169"/>
      <c r="M4" s="176"/>
      <c r="N4" s="158"/>
      <c r="Q4" s="161" t="s">
        <v>434</v>
      </c>
      <c r="R4" s="161" t="s">
        <v>442</v>
      </c>
      <c r="S4" s="161">
        <v>1</v>
      </c>
      <c r="W4" s="161" t="s">
        <v>450</v>
      </c>
      <c r="X4" s="161" t="s">
        <v>451</v>
      </c>
    </row>
    <row r="5" spans="1:24" s="161" customFormat="1" x14ac:dyDescent="0.2">
      <c r="A5" s="194" t="s">
        <v>141</v>
      </c>
      <c r="B5" s="184">
        <v>3</v>
      </c>
      <c r="C5" s="195" t="s">
        <v>142</v>
      </c>
      <c r="D5" s="191">
        <v>4</v>
      </c>
      <c r="E5" s="190" t="s">
        <v>415</v>
      </c>
      <c r="F5" s="191">
        <v>3</v>
      </c>
      <c r="G5" s="196" t="s">
        <v>144</v>
      </c>
      <c r="H5" s="193">
        <v>3</v>
      </c>
      <c r="I5" s="162"/>
      <c r="J5" s="169"/>
      <c r="K5" s="163"/>
      <c r="L5" s="169"/>
      <c r="M5" s="176"/>
      <c r="N5" s="158"/>
      <c r="R5" s="161" t="s">
        <v>443</v>
      </c>
      <c r="S5" s="161">
        <v>0.80000001192092896</v>
      </c>
      <c r="W5" s="161">
        <v>4100</v>
      </c>
      <c r="X5" s="161">
        <v>0</v>
      </c>
    </row>
    <row r="6" spans="1:24" s="161" customFormat="1" x14ac:dyDescent="0.2">
      <c r="A6" s="194" t="s">
        <v>145</v>
      </c>
      <c r="B6" s="184">
        <v>3</v>
      </c>
      <c r="C6" s="195" t="s">
        <v>146</v>
      </c>
      <c r="D6" s="191">
        <v>4</v>
      </c>
      <c r="E6" s="190" t="s">
        <v>143</v>
      </c>
      <c r="F6" s="191">
        <v>3</v>
      </c>
      <c r="G6" s="197" t="s">
        <v>148</v>
      </c>
      <c r="H6" s="193">
        <v>3</v>
      </c>
      <c r="I6" s="162"/>
      <c r="J6" s="169"/>
      <c r="K6" s="163"/>
      <c r="L6" s="169"/>
      <c r="M6" s="176"/>
      <c r="N6" s="158"/>
      <c r="Q6" s="161" t="s">
        <v>432</v>
      </c>
      <c r="R6" s="161" t="s">
        <v>446</v>
      </c>
      <c r="S6" s="161">
        <f>S4*S5</f>
        <v>0.80000001192092896</v>
      </c>
      <c r="W6" s="161">
        <v>4110</v>
      </c>
      <c r="X6" s="161">
        <v>1.1096999514847994E-4</v>
      </c>
    </row>
    <row r="7" spans="1:24" s="161" customFormat="1" x14ac:dyDescent="0.2">
      <c r="A7" s="183" t="s">
        <v>149</v>
      </c>
      <c r="B7" s="184">
        <v>2</v>
      </c>
      <c r="C7" s="195" t="s">
        <v>150</v>
      </c>
      <c r="D7" s="191">
        <v>4</v>
      </c>
      <c r="E7" s="190" t="s">
        <v>147</v>
      </c>
      <c r="F7" s="191">
        <v>3</v>
      </c>
      <c r="G7" s="197" t="s">
        <v>152</v>
      </c>
      <c r="H7" s="193">
        <v>3</v>
      </c>
      <c r="I7" s="162"/>
      <c r="J7" s="169"/>
      <c r="K7" s="163"/>
      <c r="L7" s="169"/>
      <c r="M7" s="176"/>
      <c r="N7" s="158"/>
      <c r="W7" s="161">
        <v>4120</v>
      </c>
      <c r="X7" s="161">
        <v>4.6018887311220169E-2</v>
      </c>
    </row>
    <row r="8" spans="1:24" s="161" customFormat="1" x14ac:dyDescent="0.2">
      <c r="A8" s="194" t="s">
        <v>405</v>
      </c>
      <c r="B8" s="184">
        <v>3</v>
      </c>
      <c r="C8" s="190" t="s">
        <v>153</v>
      </c>
      <c r="D8" s="191">
        <v>3</v>
      </c>
      <c r="E8" s="190" t="s">
        <v>151</v>
      </c>
      <c r="F8" s="191">
        <v>3</v>
      </c>
      <c r="G8" s="192" t="s">
        <v>155</v>
      </c>
      <c r="H8" s="193">
        <v>2</v>
      </c>
      <c r="I8" s="162"/>
      <c r="J8" s="169"/>
      <c r="K8" s="159"/>
      <c r="L8" s="169"/>
      <c r="M8" s="176"/>
      <c r="N8" s="158"/>
      <c r="Q8" s="161" t="s">
        <v>434</v>
      </c>
      <c r="R8" s="161" t="s">
        <v>444</v>
      </c>
      <c r="S8" s="161">
        <v>1</v>
      </c>
      <c r="W8" s="161">
        <v>4130</v>
      </c>
      <c r="X8" s="161">
        <v>0.11131330579519272</v>
      </c>
    </row>
    <row r="9" spans="1:24" s="161" customFormat="1" x14ac:dyDescent="0.2">
      <c r="A9" s="194" t="s">
        <v>156</v>
      </c>
      <c r="B9" s="184">
        <v>3</v>
      </c>
      <c r="C9" s="190" t="s">
        <v>157</v>
      </c>
      <c r="D9" s="191">
        <v>3</v>
      </c>
      <c r="E9" s="190" t="s">
        <v>154</v>
      </c>
      <c r="F9" s="191">
        <v>3</v>
      </c>
      <c r="G9" s="197" t="s">
        <v>158</v>
      </c>
      <c r="H9" s="193">
        <v>3</v>
      </c>
      <c r="J9" s="169"/>
      <c r="K9" s="180" t="s">
        <v>423</v>
      </c>
      <c r="L9" s="169"/>
      <c r="M9" s="176"/>
      <c r="N9" s="158"/>
      <c r="R9" s="161" t="s">
        <v>445</v>
      </c>
      <c r="S9" s="161">
        <v>1</v>
      </c>
      <c r="W9" s="161">
        <v>4140</v>
      </c>
      <c r="X9" s="161">
        <v>0.20880140364170074</v>
      </c>
    </row>
    <row r="10" spans="1:24" s="161" customFormat="1" x14ac:dyDescent="0.2">
      <c r="A10" s="194" t="s">
        <v>159</v>
      </c>
      <c r="B10" s="184">
        <v>3</v>
      </c>
      <c r="C10" s="195" t="s">
        <v>160</v>
      </c>
      <c r="D10" s="191">
        <v>4</v>
      </c>
      <c r="E10" s="190" t="s">
        <v>397</v>
      </c>
      <c r="F10" s="191">
        <v>3</v>
      </c>
      <c r="G10" s="197" t="s">
        <v>162</v>
      </c>
      <c r="H10" s="193">
        <v>3</v>
      </c>
      <c r="I10" s="162"/>
      <c r="J10" s="169"/>
      <c r="K10" s="163"/>
      <c r="L10" s="169"/>
      <c r="M10" s="175"/>
      <c r="N10" s="158"/>
      <c r="Q10" s="161" t="s">
        <v>432</v>
      </c>
      <c r="R10" s="161" t="s">
        <v>447</v>
      </c>
      <c r="S10" s="161">
        <f>S8*S9</f>
        <v>1</v>
      </c>
      <c r="W10" s="161">
        <v>4150</v>
      </c>
      <c r="X10" s="161">
        <v>0.3389706015586853</v>
      </c>
    </row>
    <row r="11" spans="1:24" s="161" customFormat="1" x14ac:dyDescent="0.2">
      <c r="A11" s="183" t="s">
        <v>163</v>
      </c>
      <c r="B11" s="184">
        <v>2</v>
      </c>
      <c r="C11" s="195" t="s">
        <v>164</v>
      </c>
      <c r="D11" s="191">
        <v>4</v>
      </c>
      <c r="E11" s="190" t="s">
        <v>409</v>
      </c>
      <c r="F11" s="191">
        <v>3</v>
      </c>
      <c r="G11" s="198" t="s">
        <v>166</v>
      </c>
      <c r="H11" s="193">
        <v>2</v>
      </c>
      <c r="I11" s="162"/>
      <c r="J11" s="169"/>
      <c r="K11" s="163"/>
      <c r="L11" s="169"/>
      <c r="M11" s="176"/>
      <c r="N11" s="158"/>
      <c r="W11" s="161">
        <v>4160</v>
      </c>
      <c r="X11" s="161">
        <v>0.45482617616653442</v>
      </c>
    </row>
    <row r="12" spans="1:24" s="161" customFormat="1" x14ac:dyDescent="0.2">
      <c r="A12" s="194" t="s">
        <v>167</v>
      </c>
      <c r="B12" s="184">
        <v>3</v>
      </c>
      <c r="C12" s="190" t="s">
        <v>168</v>
      </c>
      <c r="D12" s="191">
        <v>3</v>
      </c>
      <c r="E12" s="190" t="s">
        <v>161</v>
      </c>
      <c r="F12" s="191">
        <v>3</v>
      </c>
      <c r="G12" s="196" t="s">
        <v>170</v>
      </c>
      <c r="H12" s="193">
        <v>3</v>
      </c>
      <c r="I12" s="162"/>
      <c r="J12" s="169"/>
      <c r="K12" s="159"/>
      <c r="L12" s="169"/>
      <c r="M12" s="176"/>
      <c r="N12" s="158"/>
      <c r="S12" s="161" t="s">
        <v>428</v>
      </c>
      <c r="T12" s="161" t="s">
        <v>429</v>
      </c>
      <c r="U12" s="161" t="s">
        <v>430</v>
      </c>
      <c r="W12" s="161">
        <v>4170</v>
      </c>
      <c r="X12" s="161">
        <v>0.63425338268280029</v>
      </c>
    </row>
    <row r="13" spans="1:24" s="161" customFormat="1" x14ac:dyDescent="0.2">
      <c r="A13" s="199" t="s">
        <v>171</v>
      </c>
      <c r="B13" s="184">
        <v>4</v>
      </c>
      <c r="C13" s="195" t="s">
        <v>172</v>
      </c>
      <c r="D13" s="191">
        <v>4</v>
      </c>
      <c r="E13" s="190" t="s">
        <v>165</v>
      </c>
      <c r="F13" s="191">
        <v>3</v>
      </c>
      <c r="G13" s="197" t="s">
        <v>173</v>
      </c>
      <c r="H13" s="193">
        <v>3</v>
      </c>
      <c r="I13" s="162"/>
      <c r="J13" s="169"/>
      <c r="K13" s="163"/>
      <c r="L13" s="169"/>
      <c r="M13" s="176"/>
      <c r="N13" s="158"/>
      <c r="Q13" s="161" t="s">
        <v>434</v>
      </c>
      <c r="R13" s="161" t="s">
        <v>435</v>
      </c>
      <c r="S13" s="161">
        <v>34.464260101318359</v>
      </c>
      <c r="T13" s="161">
        <v>49.113590240478516</v>
      </c>
      <c r="U13" s="161">
        <v>65.884620666503906</v>
      </c>
      <c r="W13" s="161">
        <v>4180</v>
      </c>
      <c r="X13" s="161">
        <v>0.82488077878952026</v>
      </c>
    </row>
    <row r="14" spans="1:24" s="161" customFormat="1" x14ac:dyDescent="0.2">
      <c r="A14" s="194" t="s">
        <v>174</v>
      </c>
      <c r="B14" s="184">
        <v>3</v>
      </c>
      <c r="C14" s="190" t="s">
        <v>175</v>
      </c>
      <c r="D14" s="191">
        <v>3</v>
      </c>
      <c r="E14" s="190" t="s">
        <v>169</v>
      </c>
      <c r="F14" s="191">
        <v>3</v>
      </c>
      <c r="G14" s="200" t="s">
        <v>176</v>
      </c>
      <c r="H14" s="201">
        <v>1</v>
      </c>
      <c r="I14" s="162"/>
      <c r="J14" s="169"/>
      <c r="K14" s="163"/>
      <c r="L14" s="169"/>
      <c r="M14" s="175"/>
      <c r="N14" s="158"/>
      <c r="Q14" s="161" t="s">
        <v>432</v>
      </c>
      <c r="R14" s="161" t="s">
        <v>436</v>
      </c>
      <c r="S14" s="161">
        <f>S13/1000</f>
        <v>3.446426010131836E-2</v>
      </c>
      <c r="T14" s="161">
        <f t="shared" ref="T14:U14" si="0">T13/1000</f>
        <v>4.9113590240478518E-2</v>
      </c>
      <c r="U14" s="161">
        <f t="shared" si="0"/>
        <v>6.5884620666503912E-2</v>
      </c>
      <c r="W14" s="161">
        <v>4190</v>
      </c>
      <c r="X14" s="161">
        <v>1.0168890953063965</v>
      </c>
    </row>
    <row r="15" spans="1:24" s="161" customFormat="1" x14ac:dyDescent="0.2">
      <c r="A15" s="183" t="s">
        <v>177</v>
      </c>
      <c r="B15" s="184">
        <v>2</v>
      </c>
      <c r="C15" s="190" t="s">
        <v>178</v>
      </c>
      <c r="D15" s="191">
        <v>3</v>
      </c>
      <c r="E15" s="202" t="s">
        <v>398</v>
      </c>
      <c r="F15" s="191">
        <v>2</v>
      </c>
      <c r="G15" s="192" t="s">
        <v>179</v>
      </c>
      <c r="H15" s="193">
        <v>2</v>
      </c>
      <c r="I15" s="162"/>
      <c r="J15" s="169"/>
      <c r="K15" s="163"/>
      <c r="L15" s="169"/>
      <c r="M15" s="176"/>
      <c r="N15" s="158"/>
      <c r="W15" s="161">
        <v>4200</v>
      </c>
      <c r="X15" s="161">
        <v>1.2453439235687256</v>
      </c>
    </row>
    <row r="16" spans="1:24" s="161" customFormat="1" x14ac:dyDescent="0.2">
      <c r="A16" s="194" t="s">
        <v>180</v>
      </c>
      <c r="B16" s="184">
        <v>3</v>
      </c>
      <c r="C16" s="190" t="s">
        <v>181</v>
      </c>
      <c r="D16" s="191">
        <v>3</v>
      </c>
      <c r="E16" s="190" t="s">
        <v>393</v>
      </c>
      <c r="F16" s="191">
        <v>3</v>
      </c>
      <c r="G16" s="197" t="s">
        <v>183</v>
      </c>
      <c r="H16" s="193">
        <v>3</v>
      </c>
      <c r="I16" s="160"/>
      <c r="J16" s="169"/>
      <c r="K16" s="159"/>
      <c r="L16" s="169"/>
      <c r="M16" s="176"/>
      <c r="N16" s="158"/>
      <c r="Q16" s="161" t="s">
        <v>434</v>
      </c>
      <c r="R16" s="161" t="s">
        <v>439</v>
      </c>
      <c r="T16" s="161">
        <f>W5</f>
        <v>4100</v>
      </c>
      <c r="W16" s="161">
        <v>4210</v>
      </c>
      <c r="X16" s="161">
        <v>1.3580127954483032</v>
      </c>
    </row>
    <row r="17" spans="1:24" s="161" customFormat="1" x14ac:dyDescent="0.2">
      <c r="A17" s="194" t="s">
        <v>184</v>
      </c>
      <c r="B17" s="184">
        <v>3</v>
      </c>
      <c r="C17" s="202" t="s">
        <v>185</v>
      </c>
      <c r="D17" s="191">
        <v>3</v>
      </c>
      <c r="E17" s="190" t="s">
        <v>394</v>
      </c>
      <c r="F17" s="191">
        <v>3</v>
      </c>
      <c r="G17" s="198" t="s">
        <v>187</v>
      </c>
      <c r="H17" s="193">
        <v>2</v>
      </c>
      <c r="I17" s="162"/>
      <c r="J17" s="169"/>
      <c r="K17" s="163"/>
      <c r="L17" s="169"/>
      <c r="M17" s="176"/>
      <c r="N17" s="158"/>
      <c r="Q17" s="161" t="s">
        <v>434</v>
      </c>
      <c r="R17" s="161" t="s">
        <v>440</v>
      </c>
      <c r="S17" s="161">
        <v>4230.0087890625</v>
      </c>
      <c r="T17" s="161">
        <v>4255.99609375</v>
      </c>
      <c r="U17" s="161">
        <v>4281.13623046875</v>
      </c>
      <c r="W17" s="161">
        <v>4220</v>
      </c>
      <c r="X17" s="161">
        <v>1.4240251779556274</v>
      </c>
    </row>
    <row r="18" spans="1:24" s="161" customFormat="1" x14ac:dyDescent="0.2">
      <c r="A18" s="194" t="s">
        <v>406</v>
      </c>
      <c r="B18" s="184">
        <v>3</v>
      </c>
      <c r="C18" s="190" t="s">
        <v>386</v>
      </c>
      <c r="D18" s="191">
        <v>3</v>
      </c>
      <c r="E18" s="190" t="s">
        <v>182</v>
      </c>
      <c r="F18" s="191">
        <v>3</v>
      </c>
      <c r="G18" s="197" t="s">
        <v>188</v>
      </c>
      <c r="H18" s="193">
        <v>3</v>
      </c>
      <c r="I18" s="162"/>
      <c r="J18" s="169"/>
      <c r="K18" s="159"/>
      <c r="L18" s="169"/>
      <c r="M18" s="175"/>
      <c r="N18" s="158"/>
      <c r="Q18" s="161" t="s">
        <v>432</v>
      </c>
      <c r="R18" s="161" t="s">
        <v>441</v>
      </c>
      <c r="S18" s="161">
        <f>S17-T16</f>
        <v>130.0087890625</v>
      </c>
      <c r="T18" s="161">
        <f>T17-T16</f>
        <v>155.99609375</v>
      </c>
      <c r="U18" s="161">
        <f>U17-T16</f>
        <v>181.13623046875</v>
      </c>
      <c r="W18" s="161">
        <v>4230</v>
      </c>
      <c r="X18" s="161">
        <v>1.4662041664123535</v>
      </c>
    </row>
    <row r="19" spans="1:24" s="161" customFormat="1" x14ac:dyDescent="0.2">
      <c r="A19" s="194" t="s">
        <v>389</v>
      </c>
      <c r="B19" s="184">
        <v>3</v>
      </c>
      <c r="C19" s="195" t="s">
        <v>189</v>
      </c>
      <c r="D19" s="191">
        <v>4</v>
      </c>
      <c r="E19" s="202" t="s">
        <v>186</v>
      </c>
      <c r="F19" s="191">
        <v>2</v>
      </c>
      <c r="G19" s="198" t="s">
        <v>191</v>
      </c>
      <c r="H19" s="193">
        <v>2</v>
      </c>
      <c r="I19" s="162"/>
      <c r="J19" s="169"/>
      <c r="K19" s="163"/>
      <c r="L19" s="169"/>
      <c r="M19" s="176"/>
      <c r="N19" s="158"/>
      <c r="W19" s="161">
        <v>4240</v>
      </c>
      <c r="X19" s="161">
        <v>1.482666015625</v>
      </c>
    </row>
    <row r="20" spans="1:24" s="161" customFormat="1" x14ac:dyDescent="0.2">
      <c r="A20" s="194" t="s">
        <v>408</v>
      </c>
      <c r="B20" s="184">
        <v>3</v>
      </c>
      <c r="C20" s="190" t="s">
        <v>193</v>
      </c>
      <c r="D20" s="191">
        <v>3</v>
      </c>
      <c r="E20" s="202" t="s">
        <v>400</v>
      </c>
      <c r="F20" s="191">
        <v>2</v>
      </c>
      <c r="G20" s="197" t="s">
        <v>195</v>
      </c>
      <c r="H20" s="193">
        <v>3</v>
      </c>
      <c r="I20" s="162"/>
      <c r="J20" s="169"/>
      <c r="K20" s="163"/>
      <c r="L20" s="169"/>
      <c r="M20" s="176"/>
      <c r="N20" s="158"/>
      <c r="Q20" s="161" t="s">
        <v>434</v>
      </c>
      <c r="R20" s="161" t="s">
        <v>431</v>
      </c>
      <c r="S20" s="161">
        <v>0.65527862310409546</v>
      </c>
      <c r="T20" s="161">
        <v>0.60000002384185791</v>
      </c>
      <c r="U20" s="161">
        <v>0.54472136497497559</v>
      </c>
      <c r="W20" s="161">
        <v>4250</v>
      </c>
      <c r="X20" s="161">
        <v>1.4951390027999878</v>
      </c>
    </row>
    <row r="21" spans="1:24" s="161" customFormat="1" x14ac:dyDescent="0.2">
      <c r="A21" s="194" t="s">
        <v>407</v>
      </c>
      <c r="B21" s="184">
        <v>3</v>
      </c>
      <c r="C21" s="190" t="s">
        <v>197</v>
      </c>
      <c r="D21" s="191">
        <v>3</v>
      </c>
      <c r="E21" s="202" t="s">
        <v>410</v>
      </c>
      <c r="F21" s="191">
        <v>2</v>
      </c>
      <c r="G21" s="192" t="s">
        <v>199</v>
      </c>
      <c r="H21" s="193">
        <v>2</v>
      </c>
      <c r="I21" s="162"/>
      <c r="J21" s="169"/>
      <c r="K21" s="159"/>
      <c r="L21" s="169"/>
      <c r="M21" s="176"/>
      <c r="N21" s="158"/>
      <c r="Q21" s="161" t="s">
        <v>432</v>
      </c>
      <c r="R21" s="161" t="s">
        <v>433</v>
      </c>
      <c r="S21" s="161">
        <f>1-S20</f>
        <v>0.34472137689590454</v>
      </c>
      <c r="T21" s="161">
        <f t="shared" ref="T21:U21" si="1">1-T20</f>
        <v>0.39999997615814209</v>
      </c>
      <c r="U21" s="161">
        <f t="shared" si="1"/>
        <v>0.45527863502502441</v>
      </c>
      <c r="W21" s="161">
        <v>4260</v>
      </c>
      <c r="X21" s="161">
        <v>1.5058219432830811</v>
      </c>
    </row>
    <row r="22" spans="1:24" s="161" customFormat="1" x14ac:dyDescent="0.2">
      <c r="A22" s="194" t="s">
        <v>192</v>
      </c>
      <c r="B22" s="184">
        <v>3</v>
      </c>
      <c r="C22" s="190" t="s">
        <v>201</v>
      </c>
      <c r="D22" s="191">
        <v>3</v>
      </c>
      <c r="E22" s="202" t="s">
        <v>190</v>
      </c>
      <c r="F22" s="191">
        <v>2</v>
      </c>
      <c r="G22" s="197" t="s">
        <v>203</v>
      </c>
      <c r="H22" s="193">
        <v>3</v>
      </c>
      <c r="I22" s="160"/>
      <c r="J22" s="169"/>
      <c r="K22" s="163"/>
      <c r="L22" s="169"/>
      <c r="M22" s="175"/>
      <c r="N22" s="158"/>
      <c r="W22" s="161">
        <v>4270</v>
      </c>
      <c r="X22" s="161">
        <v>1.5150629281997681</v>
      </c>
    </row>
    <row r="23" spans="1:24" s="161" customFormat="1" x14ac:dyDescent="0.2">
      <c r="A23" s="183" t="s">
        <v>196</v>
      </c>
      <c r="B23" s="184">
        <v>2</v>
      </c>
      <c r="C23" s="195" t="s">
        <v>204</v>
      </c>
      <c r="D23" s="191">
        <v>4</v>
      </c>
      <c r="E23" s="190" t="s">
        <v>194</v>
      </c>
      <c r="F23" s="191">
        <v>3</v>
      </c>
      <c r="G23" s="198" t="s">
        <v>206</v>
      </c>
      <c r="H23" s="193">
        <v>2</v>
      </c>
      <c r="I23" s="160"/>
      <c r="J23" s="169"/>
      <c r="K23" s="163"/>
      <c r="L23" s="169"/>
      <c r="M23" s="176"/>
      <c r="N23" s="158"/>
      <c r="Q23" s="161" t="s">
        <v>434</v>
      </c>
      <c r="R23" s="161" t="s">
        <v>437</v>
      </c>
      <c r="S23" s="161">
        <v>2.1700000762939453</v>
      </c>
      <c r="T23" s="161">
        <v>2</v>
      </c>
      <c r="U23" s="161">
        <v>1.8300000429153442</v>
      </c>
      <c r="W23" s="161">
        <v>4280</v>
      </c>
      <c r="X23" s="161">
        <v>1.5208369493484497</v>
      </c>
    </row>
    <row r="24" spans="1:24" s="161" customFormat="1" x14ac:dyDescent="0.2">
      <c r="A24" s="194" t="s">
        <v>200</v>
      </c>
      <c r="B24" s="184">
        <v>3</v>
      </c>
      <c r="C24" s="195" t="s">
        <v>208</v>
      </c>
      <c r="D24" s="191">
        <v>4</v>
      </c>
      <c r="E24" s="190" t="s">
        <v>411</v>
      </c>
      <c r="F24" s="191">
        <v>3</v>
      </c>
      <c r="G24" s="197" t="s">
        <v>210</v>
      </c>
      <c r="H24" s="193">
        <v>3</v>
      </c>
      <c r="I24" s="160"/>
      <c r="J24" s="169"/>
      <c r="K24" s="159"/>
      <c r="L24" s="169"/>
      <c r="M24" s="176"/>
      <c r="N24" s="158"/>
      <c r="R24" s="161" t="s">
        <v>438</v>
      </c>
      <c r="S24" s="161">
        <f>1/S23</f>
        <v>0.46082947688548437</v>
      </c>
      <c r="T24" s="161">
        <f>1/T23</f>
        <v>0.5</v>
      </c>
      <c r="U24" s="161">
        <f>1/U23</f>
        <v>0.5464480746169359</v>
      </c>
      <c r="W24" s="161">
        <v>4290</v>
      </c>
      <c r="X24" s="161">
        <v>1.5228190422058105</v>
      </c>
    </row>
    <row r="25" spans="1:24" s="161" customFormat="1" x14ac:dyDescent="0.2">
      <c r="A25" s="194" t="s">
        <v>385</v>
      </c>
      <c r="B25" s="184">
        <v>3</v>
      </c>
      <c r="C25" s="195" t="s">
        <v>212</v>
      </c>
      <c r="D25" s="191">
        <v>4</v>
      </c>
      <c r="E25" s="190" t="s">
        <v>198</v>
      </c>
      <c r="F25" s="191">
        <v>3</v>
      </c>
      <c r="G25" s="198" t="s">
        <v>214</v>
      </c>
      <c r="H25" s="193">
        <v>2</v>
      </c>
      <c r="I25" s="162"/>
      <c r="J25" s="169"/>
      <c r="K25" s="163"/>
      <c r="L25" s="169"/>
      <c r="M25" s="176"/>
      <c r="N25" s="158"/>
      <c r="Q25" s="161" t="s">
        <v>434</v>
      </c>
      <c r="R25" s="161" t="s">
        <v>438</v>
      </c>
      <c r="W25" s="161">
        <v>4300</v>
      </c>
      <c r="X25" s="161">
        <v>1.5229728221893311</v>
      </c>
    </row>
    <row r="26" spans="1:24" s="161" customFormat="1" x14ac:dyDescent="0.2">
      <c r="A26" s="194" t="s">
        <v>207</v>
      </c>
      <c r="B26" s="184">
        <v>3</v>
      </c>
      <c r="C26" s="195" t="s">
        <v>401</v>
      </c>
      <c r="D26" s="191">
        <v>4</v>
      </c>
      <c r="E26" s="190" t="s">
        <v>202</v>
      </c>
      <c r="F26" s="191">
        <v>3</v>
      </c>
      <c r="G26" s="197" t="s">
        <v>216</v>
      </c>
      <c r="H26" s="193">
        <v>3</v>
      </c>
      <c r="I26" s="162"/>
      <c r="J26" s="169"/>
      <c r="K26" s="163"/>
      <c r="L26" s="169"/>
      <c r="M26" s="176"/>
      <c r="N26" s="158"/>
      <c r="Q26" s="161" t="s">
        <v>432</v>
      </c>
      <c r="R26" s="161" t="s">
        <v>438</v>
      </c>
      <c r="S26" s="161">
        <f>IF(S23&gt;1,S24,S25)</f>
        <v>0.46082947688548437</v>
      </c>
      <c r="T26" s="161">
        <f t="shared" ref="T26:U26" si="2">IF(T23&gt;1,T24,T25)</f>
        <v>0.5</v>
      </c>
      <c r="U26" s="161">
        <f t="shared" si="2"/>
        <v>0.5464480746169359</v>
      </c>
    </row>
    <row r="27" spans="1:24" s="161" customFormat="1" x14ac:dyDescent="0.2">
      <c r="A27" s="194" t="s">
        <v>211</v>
      </c>
      <c r="B27" s="184">
        <v>3</v>
      </c>
      <c r="C27" s="195" t="s">
        <v>218</v>
      </c>
      <c r="D27" s="191">
        <v>4</v>
      </c>
      <c r="E27" s="190" t="s">
        <v>205</v>
      </c>
      <c r="F27" s="191">
        <v>3</v>
      </c>
      <c r="G27" s="197" t="s">
        <v>220</v>
      </c>
      <c r="H27" s="193">
        <v>3</v>
      </c>
      <c r="I27" s="162"/>
      <c r="J27" s="169"/>
      <c r="K27" s="163"/>
      <c r="L27" s="169"/>
      <c r="M27" s="176"/>
      <c r="N27" s="158"/>
    </row>
    <row r="28" spans="1:24" s="161" customFormat="1" x14ac:dyDescent="0.2">
      <c r="A28" s="194" t="s">
        <v>215</v>
      </c>
      <c r="B28" s="184">
        <v>3</v>
      </c>
      <c r="C28" s="195" t="s">
        <v>222</v>
      </c>
      <c r="D28" s="191">
        <v>4</v>
      </c>
      <c r="E28" s="202" t="s">
        <v>209</v>
      </c>
      <c r="F28" s="191">
        <v>2</v>
      </c>
      <c r="G28" s="200" t="s">
        <v>224</v>
      </c>
      <c r="H28" s="193">
        <v>1</v>
      </c>
      <c r="I28" s="160"/>
      <c r="J28" s="169"/>
      <c r="K28" s="159"/>
      <c r="L28" s="169"/>
      <c r="M28" s="175"/>
      <c r="N28" s="158"/>
    </row>
    <row r="29" spans="1:24" s="161" customFormat="1" x14ac:dyDescent="0.2">
      <c r="A29" s="194" t="s">
        <v>217</v>
      </c>
      <c r="B29" s="184">
        <v>3</v>
      </c>
      <c r="C29" s="195" t="s">
        <v>387</v>
      </c>
      <c r="D29" s="191">
        <v>4</v>
      </c>
      <c r="E29" s="202" t="s">
        <v>213</v>
      </c>
      <c r="F29" s="191">
        <v>2</v>
      </c>
      <c r="G29" s="198" t="s">
        <v>227</v>
      </c>
      <c r="H29" s="193">
        <v>2</v>
      </c>
      <c r="I29" s="162"/>
      <c r="J29" s="169"/>
      <c r="K29" s="163"/>
      <c r="L29" s="169"/>
      <c r="M29" s="175"/>
      <c r="N29" s="158"/>
    </row>
    <row r="30" spans="1:24" s="161" customFormat="1" x14ac:dyDescent="0.2">
      <c r="A30" s="194" t="s">
        <v>221</v>
      </c>
      <c r="B30" s="184">
        <v>3</v>
      </c>
      <c r="C30" s="195" t="s">
        <v>229</v>
      </c>
      <c r="D30" s="203">
        <v>4</v>
      </c>
      <c r="E30" s="202" t="s">
        <v>395</v>
      </c>
      <c r="F30" s="191">
        <v>2</v>
      </c>
      <c r="G30" s="197" t="s">
        <v>231</v>
      </c>
      <c r="H30" s="193">
        <v>3</v>
      </c>
      <c r="I30" s="162"/>
      <c r="J30" s="169"/>
      <c r="K30" s="163"/>
      <c r="L30" s="169"/>
      <c r="M30" s="176"/>
      <c r="N30" s="158"/>
    </row>
    <row r="31" spans="1:24" s="161" customFormat="1" x14ac:dyDescent="0.2">
      <c r="A31" s="194" t="s">
        <v>225</v>
      </c>
      <c r="B31" s="184">
        <v>3</v>
      </c>
      <c r="C31" s="190" t="s">
        <v>233</v>
      </c>
      <c r="D31" s="191">
        <v>3</v>
      </c>
      <c r="E31" s="190" t="s">
        <v>219</v>
      </c>
      <c r="F31" s="191">
        <v>3</v>
      </c>
      <c r="G31" s="196" t="s">
        <v>234</v>
      </c>
      <c r="H31" s="193">
        <v>3</v>
      </c>
      <c r="I31" s="162"/>
      <c r="J31" s="169"/>
      <c r="K31" s="163"/>
      <c r="L31" s="169"/>
      <c r="M31" s="176"/>
      <c r="N31" s="158"/>
    </row>
    <row r="32" spans="1:24" s="161" customFormat="1" x14ac:dyDescent="0.2">
      <c r="A32" s="183" t="s">
        <v>228</v>
      </c>
      <c r="B32" s="184">
        <v>2</v>
      </c>
      <c r="C32" s="190" t="s">
        <v>404</v>
      </c>
      <c r="D32" s="191">
        <v>3</v>
      </c>
      <c r="E32" s="202" t="s">
        <v>223</v>
      </c>
      <c r="F32" s="191">
        <v>2</v>
      </c>
      <c r="G32" s="197" t="s">
        <v>237</v>
      </c>
      <c r="H32" s="193">
        <v>3</v>
      </c>
      <c r="I32" s="162"/>
      <c r="J32" s="169"/>
      <c r="M32" s="175"/>
      <c r="N32" s="158"/>
    </row>
    <row r="33" spans="1:14" s="161" customFormat="1" x14ac:dyDescent="0.2">
      <c r="A33" s="194" t="s">
        <v>232</v>
      </c>
      <c r="B33" s="184">
        <v>3</v>
      </c>
      <c r="C33" s="202" t="s">
        <v>239</v>
      </c>
      <c r="D33" s="191">
        <v>2</v>
      </c>
      <c r="E33" s="202" t="s">
        <v>226</v>
      </c>
      <c r="F33" s="191">
        <v>2</v>
      </c>
      <c r="G33" s="197" t="s">
        <v>241</v>
      </c>
      <c r="H33" s="193">
        <v>3</v>
      </c>
      <c r="I33" s="160"/>
      <c r="J33" s="169"/>
      <c r="M33" s="176"/>
      <c r="N33" s="158"/>
    </row>
    <row r="34" spans="1:14" s="161" customFormat="1" x14ac:dyDescent="0.2">
      <c r="A34" s="194" t="s">
        <v>235</v>
      </c>
      <c r="B34" s="184">
        <v>3</v>
      </c>
      <c r="C34" s="190" t="s">
        <v>243</v>
      </c>
      <c r="D34" s="191">
        <v>3</v>
      </c>
      <c r="E34" s="190" t="s">
        <v>230</v>
      </c>
      <c r="F34" s="191">
        <v>3</v>
      </c>
      <c r="G34" s="198" t="s">
        <v>245</v>
      </c>
      <c r="H34" s="193">
        <v>2</v>
      </c>
      <c r="I34" s="162"/>
      <c r="J34" s="169"/>
      <c r="M34" s="176"/>
      <c r="N34" s="158"/>
    </row>
    <row r="35" spans="1:14" s="161" customFormat="1" ht="15.75" x14ac:dyDescent="0.2">
      <c r="A35" s="194" t="s">
        <v>238</v>
      </c>
      <c r="B35" s="184">
        <v>3</v>
      </c>
      <c r="C35" s="190" t="s">
        <v>247</v>
      </c>
      <c r="D35" s="191">
        <v>3</v>
      </c>
      <c r="E35" s="190" t="s">
        <v>392</v>
      </c>
      <c r="F35" s="191">
        <v>3</v>
      </c>
      <c r="G35" s="197" t="s">
        <v>248</v>
      </c>
      <c r="H35" s="193">
        <v>3</v>
      </c>
      <c r="I35" s="160"/>
      <c r="J35" s="169"/>
      <c r="K35" s="163"/>
      <c r="L35" s="167"/>
      <c r="M35" s="176"/>
      <c r="N35" s="158"/>
    </row>
    <row r="36" spans="1:14" s="161" customFormat="1" x14ac:dyDescent="0.2">
      <c r="A36" s="194" t="s">
        <v>242</v>
      </c>
      <c r="B36" s="184">
        <v>3</v>
      </c>
      <c r="C36" s="202" t="s">
        <v>250</v>
      </c>
      <c r="D36" s="191">
        <v>2</v>
      </c>
      <c r="E36" s="202" t="s">
        <v>236</v>
      </c>
      <c r="F36" s="191">
        <v>2</v>
      </c>
      <c r="G36" s="197" t="s">
        <v>252</v>
      </c>
      <c r="H36" s="193">
        <v>3</v>
      </c>
      <c r="I36" s="162"/>
      <c r="J36" s="169"/>
      <c r="M36" s="176"/>
      <c r="N36" s="158"/>
    </row>
    <row r="37" spans="1:14" s="161" customFormat="1" x14ac:dyDescent="0.2">
      <c r="A37" s="194" t="s">
        <v>246</v>
      </c>
      <c r="B37" s="184">
        <v>3</v>
      </c>
      <c r="C37" s="202" t="s">
        <v>254</v>
      </c>
      <c r="D37" s="191">
        <v>2</v>
      </c>
      <c r="E37" s="190" t="s">
        <v>412</v>
      </c>
      <c r="F37" s="191">
        <v>3</v>
      </c>
      <c r="G37" s="196" t="s">
        <v>256</v>
      </c>
      <c r="H37" s="193">
        <v>3</v>
      </c>
      <c r="I37" s="162"/>
      <c r="J37" s="169"/>
      <c r="M37" s="175"/>
      <c r="N37" s="158"/>
    </row>
    <row r="38" spans="1:14" s="161" customFormat="1" x14ac:dyDescent="0.2">
      <c r="A38" s="194" t="s">
        <v>249</v>
      </c>
      <c r="B38" s="184">
        <v>3</v>
      </c>
      <c r="C38" s="202" t="s">
        <v>388</v>
      </c>
      <c r="D38" s="191">
        <v>2</v>
      </c>
      <c r="E38" s="202" t="s">
        <v>240</v>
      </c>
      <c r="F38" s="191">
        <v>2</v>
      </c>
      <c r="G38" s="198" t="s">
        <v>259</v>
      </c>
      <c r="H38" s="193">
        <v>2</v>
      </c>
      <c r="I38" s="162"/>
      <c r="J38" s="169"/>
      <c r="M38" s="176"/>
      <c r="N38" s="158"/>
    </row>
    <row r="39" spans="1:14" s="161" customFormat="1" x14ac:dyDescent="0.2">
      <c r="A39" s="183" t="s">
        <v>253</v>
      </c>
      <c r="B39" s="184">
        <v>2</v>
      </c>
      <c r="C39" s="202" t="s">
        <v>261</v>
      </c>
      <c r="D39" s="191">
        <v>2</v>
      </c>
      <c r="E39" s="202" t="s">
        <v>244</v>
      </c>
      <c r="F39" s="191">
        <v>2</v>
      </c>
      <c r="G39" s="197" t="s">
        <v>262</v>
      </c>
      <c r="H39" s="193">
        <v>3</v>
      </c>
      <c r="I39" s="162"/>
      <c r="J39" s="169"/>
      <c r="L39" s="168"/>
      <c r="M39" s="175"/>
      <c r="N39" s="158"/>
    </row>
    <row r="40" spans="1:14" s="161" customFormat="1" x14ac:dyDescent="0.2">
      <c r="A40" s="194" t="s">
        <v>257</v>
      </c>
      <c r="B40" s="184">
        <v>3</v>
      </c>
      <c r="C40" s="202" t="s">
        <v>264</v>
      </c>
      <c r="D40" s="191">
        <v>2</v>
      </c>
      <c r="E40" s="202" t="s">
        <v>403</v>
      </c>
      <c r="F40" s="191">
        <v>2</v>
      </c>
      <c r="G40" s="197" t="s">
        <v>266</v>
      </c>
      <c r="H40" s="193">
        <v>3</v>
      </c>
      <c r="I40" s="162"/>
      <c r="J40" s="169"/>
      <c r="L40" s="168"/>
      <c r="N40" s="158"/>
    </row>
    <row r="41" spans="1:14" s="161" customFormat="1" x14ac:dyDescent="0.2">
      <c r="A41" s="194" t="s">
        <v>260</v>
      </c>
      <c r="B41" s="184">
        <v>3</v>
      </c>
      <c r="C41" s="190" t="s">
        <v>268</v>
      </c>
      <c r="D41" s="191">
        <v>3</v>
      </c>
      <c r="E41" s="202" t="s">
        <v>251</v>
      </c>
      <c r="F41" s="191">
        <v>2</v>
      </c>
      <c r="G41" s="200" t="s">
        <v>270</v>
      </c>
      <c r="H41" s="193">
        <v>1</v>
      </c>
      <c r="I41" s="162"/>
      <c r="J41" s="169"/>
      <c r="L41" s="168"/>
      <c r="M41" s="176"/>
      <c r="N41" s="158"/>
    </row>
    <row r="42" spans="1:14" s="161" customFormat="1" x14ac:dyDescent="0.2">
      <c r="A42" s="194" t="s">
        <v>263</v>
      </c>
      <c r="B42" s="184">
        <v>3</v>
      </c>
      <c r="C42" s="195" t="s">
        <v>272</v>
      </c>
      <c r="D42" s="191">
        <v>4</v>
      </c>
      <c r="E42" s="202" t="s">
        <v>255</v>
      </c>
      <c r="F42" s="191">
        <v>2</v>
      </c>
      <c r="G42" s="198" t="s">
        <v>140</v>
      </c>
      <c r="H42" s="193">
        <v>2</v>
      </c>
      <c r="I42" s="162"/>
      <c r="J42" s="169"/>
      <c r="N42" s="158"/>
    </row>
    <row r="43" spans="1:14" s="161" customFormat="1" x14ac:dyDescent="0.2">
      <c r="A43" s="194" t="s">
        <v>267</v>
      </c>
      <c r="B43" s="184">
        <v>3</v>
      </c>
      <c r="C43" s="195" t="s">
        <v>275</v>
      </c>
      <c r="D43" s="203">
        <v>4</v>
      </c>
      <c r="E43" s="202" t="s">
        <v>258</v>
      </c>
      <c r="F43" s="191">
        <v>2</v>
      </c>
      <c r="G43" s="197" t="s">
        <v>276</v>
      </c>
      <c r="H43" s="193">
        <v>3</v>
      </c>
      <c r="I43" s="164"/>
      <c r="J43" s="169"/>
      <c r="L43" s="168"/>
      <c r="N43" s="158"/>
    </row>
    <row r="44" spans="1:14" s="161" customFormat="1" x14ac:dyDescent="0.2">
      <c r="A44" s="194" t="s">
        <v>271</v>
      </c>
      <c r="B44" s="184">
        <v>3</v>
      </c>
      <c r="C44" s="195" t="s">
        <v>278</v>
      </c>
      <c r="D44" s="203">
        <v>4</v>
      </c>
      <c r="E44" s="190" t="s">
        <v>391</v>
      </c>
      <c r="F44" s="191">
        <v>3</v>
      </c>
      <c r="G44" s="197" t="s">
        <v>279</v>
      </c>
      <c r="H44" s="193">
        <v>3</v>
      </c>
      <c r="I44" s="162"/>
      <c r="J44" s="169"/>
      <c r="L44" s="168"/>
      <c r="N44" s="158"/>
    </row>
    <row r="45" spans="1:14" s="161" customFormat="1" x14ac:dyDescent="0.2">
      <c r="A45" s="183" t="s">
        <v>274</v>
      </c>
      <c r="B45" s="184">
        <v>2</v>
      </c>
      <c r="C45" s="190" t="s">
        <v>390</v>
      </c>
      <c r="D45" s="203">
        <v>3</v>
      </c>
      <c r="E45" s="202" t="s">
        <v>265</v>
      </c>
      <c r="F45" s="191">
        <v>2</v>
      </c>
      <c r="G45" s="192" t="s">
        <v>155</v>
      </c>
      <c r="H45" s="193">
        <v>2</v>
      </c>
      <c r="I45" s="162"/>
      <c r="J45" s="169"/>
      <c r="L45" s="168"/>
      <c r="N45" s="158"/>
    </row>
    <row r="46" spans="1:14" s="161" customFormat="1" x14ac:dyDescent="0.2">
      <c r="A46" s="194" t="s">
        <v>277</v>
      </c>
      <c r="B46" s="184">
        <v>3</v>
      </c>
      <c r="C46" s="190" t="s">
        <v>282</v>
      </c>
      <c r="D46" s="203">
        <v>3</v>
      </c>
      <c r="E46" s="190" t="s">
        <v>269</v>
      </c>
      <c r="F46" s="191">
        <v>3</v>
      </c>
      <c r="G46" s="196" t="s">
        <v>283</v>
      </c>
      <c r="H46" s="193">
        <v>3</v>
      </c>
      <c r="I46" s="162"/>
      <c r="J46" s="169"/>
      <c r="L46" s="168"/>
      <c r="N46" s="158"/>
    </row>
    <row r="47" spans="1:14" s="161" customFormat="1" x14ac:dyDescent="0.2">
      <c r="A47" s="194" t="s">
        <v>280</v>
      </c>
      <c r="B47" s="184">
        <v>3</v>
      </c>
      <c r="C47" s="190" t="s">
        <v>285</v>
      </c>
      <c r="D47" s="203">
        <v>3</v>
      </c>
      <c r="E47" s="204" t="s">
        <v>273</v>
      </c>
      <c r="F47" s="205">
        <v>2</v>
      </c>
      <c r="G47" s="197" t="s">
        <v>286</v>
      </c>
      <c r="H47" s="193">
        <v>3</v>
      </c>
      <c r="I47" s="162"/>
      <c r="J47" s="169"/>
      <c r="L47" s="168"/>
      <c r="N47" s="158"/>
    </row>
    <row r="48" spans="1:14" s="161" customFormat="1" x14ac:dyDescent="0.2">
      <c r="A48" s="194" t="s">
        <v>281</v>
      </c>
      <c r="B48" s="184">
        <v>3</v>
      </c>
      <c r="C48" s="190" t="s">
        <v>287</v>
      </c>
      <c r="D48" s="203">
        <v>3</v>
      </c>
      <c r="E48" s="206"/>
      <c r="F48" s="191"/>
      <c r="G48" s="198" t="s">
        <v>166</v>
      </c>
      <c r="H48" s="193">
        <v>2</v>
      </c>
      <c r="I48" s="162"/>
      <c r="J48" s="169"/>
      <c r="L48" s="168"/>
      <c r="N48" s="158"/>
    </row>
    <row r="49" spans="1:14" s="161" customFormat="1" x14ac:dyDescent="0.2">
      <c r="A49" s="194" t="s">
        <v>284</v>
      </c>
      <c r="B49" s="184">
        <v>3</v>
      </c>
      <c r="C49" s="190" t="s">
        <v>289</v>
      </c>
      <c r="D49" s="203">
        <v>3</v>
      </c>
      <c r="E49" s="207"/>
      <c r="F49" s="208"/>
      <c r="G49" s="197" t="s">
        <v>290</v>
      </c>
      <c r="H49" s="193">
        <v>3</v>
      </c>
      <c r="I49" s="160"/>
      <c r="J49" s="169"/>
      <c r="L49" s="168"/>
      <c r="N49" s="158"/>
    </row>
    <row r="50" spans="1:14" s="161" customFormat="1" x14ac:dyDescent="0.2">
      <c r="A50" s="194" t="s">
        <v>399</v>
      </c>
      <c r="B50" s="184">
        <v>3</v>
      </c>
      <c r="C50" s="190" t="s">
        <v>291</v>
      </c>
      <c r="D50" s="203">
        <v>3</v>
      </c>
      <c r="E50" s="206"/>
      <c r="F50" s="191"/>
      <c r="G50" s="197" t="s">
        <v>292</v>
      </c>
      <c r="H50" s="193">
        <v>3</v>
      </c>
      <c r="I50" s="160"/>
      <c r="J50" s="169"/>
      <c r="K50" s="168"/>
      <c r="L50" s="168"/>
      <c r="N50" s="158"/>
    </row>
    <row r="51" spans="1:14" s="161" customFormat="1" x14ac:dyDescent="0.2">
      <c r="A51" s="194" t="s">
        <v>288</v>
      </c>
      <c r="B51" s="184">
        <v>3</v>
      </c>
      <c r="C51" s="190" t="s">
        <v>294</v>
      </c>
      <c r="D51" s="203">
        <v>3</v>
      </c>
      <c r="E51" s="207"/>
      <c r="F51" s="208"/>
      <c r="G51" s="197" t="s">
        <v>295</v>
      </c>
      <c r="H51" s="201">
        <v>3</v>
      </c>
      <c r="I51" s="162"/>
      <c r="J51" s="169"/>
      <c r="L51" s="168"/>
      <c r="N51" s="158"/>
    </row>
    <row r="52" spans="1:14" s="161" customFormat="1" x14ac:dyDescent="0.2">
      <c r="A52" s="194" t="s">
        <v>402</v>
      </c>
      <c r="B52" s="184">
        <v>3</v>
      </c>
      <c r="C52" s="202" t="s">
        <v>297</v>
      </c>
      <c r="D52" s="203">
        <v>2</v>
      </c>
      <c r="E52" s="206"/>
      <c r="F52" s="191"/>
      <c r="G52" s="200" t="s">
        <v>298</v>
      </c>
      <c r="H52" s="201">
        <v>1</v>
      </c>
      <c r="I52" s="162"/>
      <c r="J52" s="169"/>
      <c r="L52" s="168"/>
      <c r="N52" s="158"/>
    </row>
    <row r="53" spans="1:14" s="161" customFormat="1" x14ac:dyDescent="0.2">
      <c r="A53" s="194" t="s">
        <v>293</v>
      </c>
      <c r="B53" s="184">
        <v>3</v>
      </c>
      <c r="C53" s="190" t="s">
        <v>300</v>
      </c>
      <c r="D53" s="203">
        <v>3</v>
      </c>
      <c r="E53" s="207"/>
      <c r="F53" s="208"/>
      <c r="G53" s="198" t="s">
        <v>140</v>
      </c>
      <c r="H53" s="201">
        <v>2</v>
      </c>
      <c r="I53" s="162"/>
      <c r="J53" s="169"/>
      <c r="L53" s="168"/>
      <c r="N53" s="158"/>
    </row>
    <row r="54" spans="1:14" s="161" customFormat="1" x14ac:dyDescent="0.2">
      <c r="A54" s="194" t="s">
        <v>296</v>
      </c>
      <c r="B54" s="184">
        <v>3</v>
      </c>
      <c r="C54" s="195" t="s">
        <v>302</v>
      </c>
      <c r="D54" s="203">
        <v>4</v>
      </c>
      <c r="E54" s="206"/>
      <c r="F54" s="191"/>
      <c r="G54" s="197" t="s">
        <v>303</v>
      </c>
      <c r="H54" s="201">
        <v>3</v>
      </c>
      <c r="I54" s="162"/>
      <c r="J54" s="169"/>
      <c r="L54" s="168"/>
      <c r="N54" s="158"/>
    </row>
    <row r="55" spans="1:14" s="161" customFormat="1" x14ac:dyDescent="0.2">
      <c r="A55" s="194" t="s">
        <v>299</v>
      </c>
      <c r="B55" s="184">
        <v>3</v>
      </c>
      <c r="C55" s="195" t="s">
        <v>305</v>
      </c>
      <c r="D55" s="203">
        <v>4</v>
      </c>
      <c r="E55" s="207"/>
      <c r="F55" s="208"/>
      <c r="G55" s="197" t="s">
        <v>306</v>
      </c>
      <c r="H55" s="201">
        <v>3</v>
      </c>
      <c r="I55" s="162"/>
      <c r="J55" s="169"/>
      <c r="L55" s="168"/>
      <c r="N55" s="158"/>
    </row>
    <row r="56" spans="1:14" s="161" customFormat="1" x14ac:dyDescent="0.2">
      <c r="A56" s="194" t="s">
        <v>301</v>
      </c>
      <c r="B56" s="184">
        <v>3</v>
      </c>
      <c r="C56" s="195" t="s">
        <v>307</v>
      </c>
      <c r="D56" s="203">
        <v>4</v>
      </c>
      <c r="E56" s="207"/>
      <c r="F56" s="208"/>
      <c r="G56" s="197" t="s">
        <v>308</v>
      </c>
      <c r="H56" s="201">
        <v>3</v>
      </c>
      <c r="I56" s="162"/>
      <c r="J56" s="169"/>
      <c r="L56" s="168"/>
      <c r="N56" s="158"/>
    </row>
    <row r="57" spans="1:14" s="161" customFormat="1" x14ac:dyDescent="0.2">
      <c r="A57" s="209" t="s">
        <v>304</v>
      </c>
      <c r="B57" s="210">
        <v>3</v>
      </c>
      <c r="C57" s="195" t="s">
        <v>309</v>
      </c>
      <c r="D57" s="203">
        <v>4</v>
      </c>
      <c r="E57" s="206"/>
      <c r="F57" s="191"/>
      <c r="G57" s="197" t="s">
        <v>310</v>
      </c>
      <c r="H57" s="201">
        <v>3</v>
      </c>
      <c r="I57" s="162"/>
      <c r="J57" s="169"/>
      <c r="K57" s="177"/>
      <c r="L57" s="168"/>
      <c r="N57" s="158"/>
    </row>
    <row r="58" spans="1:14" s="161" customFormat="1" x14ac:dyDescent="0.2">
      <c r="A58" s="208"/>
      <c r="B58" s="208"/>
      <c r="C58" s="195" t="s">
        <v>311</v>
      </c>
      <c r="D58" s="203">
        <v>4</v>
      </c>
      <c r="E58" s="207"/>
      <c r="F58" s="208"/>
      <c r="G58" s="198" t="s">
        <v>155</v>
      </c>
      <c r="H58" s="201">
        <v>2</v>
      </c>
      <c r="I58" s="162"/>
      <c r="J58" s="169"/>
      <c r="K58" s="177"/>
      <c r="L58" s="168"/>
      <c r="N58" s="158"/>
    </row>
    <row r="59" spans="1:14" s="161" customFormat="1" x14ac:dyDescent="0.2">
      <c r="A59" s="207"/>
      <c r="B59" s="208"/>
      <c r="C59" s="195" t="s">
        <v>312</v>
      </c>
      <c r="D59" s="203">
        <v>4</v>
      </c>
      <c r="E59" s="207"/>
      <c r="F59" s="208"/>
      <c r="G59" s="197" t="s">
        <v>313</v>
      </c>
      <c r="H59" s="201">
        <v>3</v>
      </c>
      <c r="I59" s="162"/>
      <c r="J59" s="169"/>
      <c r="K59" s="177"/>
      <c r="L59" s="168"/>
      <c r="N59" s="158"/>
    </row>
    <row r="60" spans="1:14" s="161" customFormat="1" x14ac:dyDescent="0.2">
      <c r="A60" s="208"/>
      <c r="B60" s="208"/>
      <c r="C60" s="195" t="s">
        <v>314</v>
      </c>
      <c r="D60" s="203">
        <v>4</v>
      </c>
      <c r="E60" s="206"/>
      <c r="F60" s="191"/>
      <c r="G60" s="197" t="s">
        <v>315</v>
      </c>
      <c r="H60" s="201">
        <v>3</v>
      </c>
      <c r="I60" s="162"/>
      <c r="J60" s="169"/>
      <c r="K60" s="177"/>
      <c r="L60" s="168"/>
      <c r="N60" s="158"/>
    </row>
    <row r="61" spans="1:14" s="161" customFormat="1" x14ac:dyDescent="0.2">
      <c r="A61" s="208"/>
      <c r="B61" s="208"/>
      <c r="C61" s="195" t="s">
        <v>316</v>
      </c>
      <c r="D61" s="203">
        <v>4</v>
      </c>
      <c r="E61" s="207"/>
      <c r="F61" s="208"/>
      <c r="G61" s="197" t="s">
        <v>317</v>
      </c>
      <c r="H61" s="201">
        <v>3</v>
      </c>
      <c r="I61" s="160"/>
      <c r="J61" s="169"/>
      <c r="K61" s="177"/>
      <c r="L61" s="168"/>
      <c r="N61" s="158"/>
    </row>
    <row r="62" spans="1:14" s="161" customFormat="1" x14ac:dyDescent="0.2">
      <c r="A62" s="208"/>
      <c r="B62" s="208"/>
      <c r="C62" s="190" t="s">
        <v>318</v>
      </c>
      <c r="D62" s="203">
        <v>3</v>
      </c>
      <c r="E62" s="206"/>
      <c r="F62" s="191"/>
      <c r="G62" s="197" t="s">
        <v>319</v>
      </c>
      <c r="H62" s="201">
        <v>3</v>
      </c>
      <c r="I62" s="160"/>
      <c r="J62" s="169"/>
      <c r="K62" s="168"/>
      <c r="L62" s="168"/>
      <c r="N62" s="158"/>
    </row>
    <row r="63" spans="1:14" s="161" customFormat="1" x14ac:dyDescent="0.2">
      <c r="A63" s="208"/>
      <c r="B63" s="208"/>
      <c r="C63" s="190" t="s">
        <v>320</v>
      </c>
      <c r="D63" s="203">
        <v>3</v>
      </c>
      <c r="E63" s="206"/>
      <c r="F63" s="191"/>
      <c r="G63" s="198" t="s">
        <v>166</v>
      </c>
      <c r="H63" s="201">
        <v>2</v>
      </c>
      <c r="I63" s="160"/>
      <c r="J63" s="174"/>
      <c r="K63" s="168"/>
      <c r="L63" s="168"/>
      <c r="N63" s="158"/>
    </row>
    <row r="64" spans="1:14" s="161" customFormat="1" x14ac:dyDescent="0.2">
      <c r="A64" s="208"/>
      <c r="B64" s="208"/>
      <c r="C64" s="195" t="s">
        <v>321</v>
      </c>
      <c r="D64" s="203">
        <v>4</v>
      </c>
      <c r="E64" s="206"/>
      <c r="F64" s="191"/>
      <c r="G64" s="197" t="s">
        <v>322</v>
      </c>
      <c r="H64" s="201">
        <v>3</v>
      </c>
      <c r="I64" s="162"/>
      <c r="J64" s="174"/>
      <c r="K64" s="168"/>
      <c r="L64" s="168"/>
      <c r="N64" s="158"/>
    </row>
    <row r="65" spans="1:14" s="161" customFormat="1" x14ac:dyDescent="0.2">
      <c r="A65" s="211"/>
      <c r="B65" s="201"/>
      <c r="C65" s="202" t="s">
        <v>323</v>
      </c>
      <c r="D65" s="203">
        <v>2</v>
      </c>
      <c r="E65" s="206"/>
      <c r="F65" s="191"/>
      <c r="G65" s="197" t="s">
        <v>324</v>
      </c>
      <c r="H65" s="201">
        <v>3</v>
      </c>
      <c r="I65" s="162"/>
      <c r="J65" s="174"/>
      <c r="N65" s="158"/>
    </row>
    <row r="66" spans="1:14" s="161" customFormat="1" ht="15" customHeight="1" x14ac:dyDescent="0.2">
      <c r="A66" s="211"/>
      <c r="B66" s="201"/>
      <c r="C66" s="190" t="s">
        <v>325</v>
      </c>
      <c r="D66" s="203">
        <v>3</v>
      </c>
      <c r="E66" s="206"/>
      <c r="F66" s="191"/>
      <c r="G66" s="197" t="s">
        <v>326</v>
      </c>
      <c r="H66" s="201">
        <v>3</v>
      </c>
      <c r="I66" s="162"/>
      <c r="J66" s="174"/>
      <c r="N66" s="158"/>
    </row>
    <row r="67" spans="1:14" s="161" customFormat="1" x14ac:dyDescent="0.2">
      <c r="A67" s="211"/>
      <c r="B67" s="201"/>
      <c r="C67" s="202" t="s">
        <v>327</v>
      </c>
      <c r="D67" s="203">
        <v>2</v>
      </c>
      <c r="E67" s="206"/>
      <c r="F67" s="191"/>
      <c r="G67" s="200" t="s">
        <v>328</v>
      </c>
      <c r="H67" s="201">
        <v>1</v>
      </c>
      <c r="I67" s="162"/>
      <c r="J67" s="169"/>
      <c r="N67" s="158"/>
    </row>
    <row r="68" spans="1:14" s="161" customFormat="1" x14ac:dyDescent="0.2">
      <c r="A68" s="211"/>
      <c r="B68" s="201"/>
      <c r="C68" s="202" t="s">
        <v>329</v>
      </c>
      <c r="D68" s="203">
        <v>2</v>
      </c>
      <c r="E68" s="206"/>
      <c r="F68" s="191"/>
      <c r="G68" s="198" t="s">
        <v>140</v>
      </c>
      <c r="H68" s="201">
        <v>2</v>
      </c>
      <c r="I68" s="166"/>
      <c r="J68" s="169"/>
      <c r="N68" s="158"/>
    </row>
    <row r="69" spans="1:14" s="161" customFormat="1" x14ac:dyDescent="0.2">
      <c r="A69" s="211"/>
      <c r="B69" s="201"/>
      <c r="C69" s="202" t="s">
        <v>330</v>
      </c>
      <c r="D69" s="203">
        <v>2</v>
      </c>
      <c r="E69" s="207"/>
      <c r="F69" s="184"/>
      <c r="G69" s="197" t="s">
        <v>331</v>
      </c>
      <c r="H69" s="201">
        <v>3</v>
      </c>
      <c r="I69" s="165"/>
      <c r="J69" s="169"/>
      <c r="N69" s="158"/>
    </row>
    <row r="70" spans="1:14" s="161" customFormat="1" x14ac:dyDescent="0.2">
      <c r="A70" s="211"/>
      <c r="B70" s="201"/>
      <c r="C70" s="190" t="s">
        <v>332</v>
      </c>
      <c r="D70" s="203">
        <v>3</v>
      </c>
      <c r="E70" s="206"/>
      <c r="F70" s="191"/>
      <c r="G70" s="197" t="s">
        <v>333</v>
      </c>
      <c r="H70" s="201">
        <v>3</v>
      </c>
      <c r="I70" s="165"/>
      <c r="J70" s="169"/>
      <c r="N70" s="158"/>
    </row>
    <row r="71" spans="1:14" s="161" customFormat="1" x14ac:dyDescent="0.2">
      <c r="A71" s="211"/>
      <c r="B71" s="201"/>
      <c r="C71" s="190" t="s">
        <v>334</v>
      </c>
      <c r="D71" s="203">
        <v>3</v>
      </c>
      <c r="E71" s="206"/>
      <c r="F71" s="191"/>
      <c r="G71" s="197" t="s">
        <v>335</v>
      </c>
      <c r="H71" s="201">
        <v>3</v>
      </c>
      <c r="I71" s="165"/>
      <c r="J71" s="169"/>
      <c r="N71" s="158"/>
    </row>
    <row r="72" spans="1:14" s="161" customFormat="1" x14ac:dyDescent="0.2">
      <c r="A72" s="211"/>
      <c r="B72" s="201"/>
      <c r="C72" s="202" t="s">
        <v>336</v>
      </c>
      <c r="D72" s="203">
        <v>2</v>
      </c>
      <c r="E72" s="206"/>
      <c r="F72" s="191"/>
      <c r="G72" s="197" t="s">
        <v>337</v>
      </c>
      <c r="H72" s="201">
        <v>3</v>
      </c>
      <c r="I72" s="165"/>
      <c r="J72" s="169"/>
      <c r="N72" s="158"/>
    </row>
    <row r="73" spans="1:14" s="161" customFormat="1" x14ac:dyDescent="0.2">
      <c r="A73" s="211"/>
      <c r="B73" s="201"/>
      <c r="C73" s="190" t="s">
        <v>338</v>
      </c>
      <c r="D73" s="203">
        <v>3</v>
      </c>
      <c r="E73" s="206"/>
      <c r="F73" s="191"/>
      <c r="G73" s="197" t="s">
        <v>339</v>
      </c>
      <c r="H73" s="201">
        <v>3</v>
      </c>
      <c r="I73" s="165"/>
      <c r="J73" s="169"/>
      <c r="N73" s="158"/>
    </row>
    <row r="74" spans="1:14" s="161" customFormat="1" x14ac:dyDescent="0.2">
      <c r="A74" s="211"/>
      <c r="B74" s="201"/>
      <c r="C74" s="190" t="s">
        <v>340</v>
      </c>
      <c r="D74" s="203">
        <v>3</v>
      </c>
      <c r="E74" s="206"/>
      <c r="F74" s="191"/>
      <c r="G74" s="197" t="s">
        <v>341</v>
      </c>
      <c r="H74" s="201">
        <v>3</v>
      </c>
      <c r="I74" s="166"/>
      <c r="J74" s="169"/>
      <c r="N74" s="158"/>
    </row>
    <row r="75" spans="1:14" s="161" customFormat="1" x14ac:dyDescent="0.2">
      <c r="A75" s="211"/>
      <c r="B75" s="201"/>
      <c r="C75" s="190" t="s">
        <v>342</v>
      </c>
      <c r="D75" s="203">
        <v>3</v>
      </c>
      <c r="E75" s="206"/>
      <c r="F75" s="191"/>
      <c r="G75" s="198" t="s">
        <v>166</v>
      </c>
      <c r="H75" s="201">
        <v>2</v>
      </c>
      <c r="I75" s="165"/>
      <c r="J75" s="169"/>
      <c r="N75" s="158"/>
    </row>
    <row r="76" spans="1:14" s="161" customFormat="1" x14ac:dyDescent="0.2">
      <c r="A76" s="211"/>
      <c r="B76" s="201"/>
      <c r="C76" s="204" t="s">
        <v>343</v>
      </c>
      <c r="D76" s="205">
        <v>2</v>
      </c>
      <c r="E76" s="206"/>
      <c r="F76" s="191"/>
      <c r="G76" s="197" t="s">
        <v>344</v>
      </c>
      <c r="H76" s="201">
        <v>3</v>
      </c>
      <c r="I76" s="165"/>
      <c r="J76" s="169"/>
      <c r="N76" s="158"/>
    </row>
    <row r="77" spans="1:14" s="161" customFormat="1" x14ac:dyDescent="0.2">
      <c r="A77" s="211"/>
      <c r="B77" s="201"/>
      <c r="C77" s="208"/>
      <c r="D77" s="208"/>
      <c r="E77" s="206"/>
      <c r="F77" s="191"/>
      <c r="G77" s="197" t="s">
        <v>345</v>
      </c>
      <c r="H77" s="201">
        <v>3</v>
      </c>
      <c r="I77" s="165"/>
      <c r="J77" s="169"/>
      <c r="N77" s="158"/>
    </row>
    <row r="78" spans="1:14" s="161" customFormat="1" x14ac:dyDescent="0.2">
      <c r="A78" s="211"/>
      <c r="B78" s="201"/>
      <c r="C78" s="201"/>
      <c r="D78" s="201"/>
      <c r="E78" s="206"/>
      <c r="F78" s="191"/>
      <c r="G78" s="197" t="s">
        <v>346</v>
      </c>
      <c r="H78" s="201">
        <v>3</v>
      </c>
      <c r="I78" s="165"/>
      <c r="J78" s="169"/>
      <c r="N78" s="158"/>
    </row>
    <row r="79" spans="1:14" s="161" customFormat="1" x14ac:dyDescent="0.2">
      <c r="A79" s="211"/>
      <c r="B79" s="201"/>
      <c r="C79" s="201"/>
      <c r="D79" s="201"/>
      <c r="E79" s="212"/>
      <c r="F79" s="201"/>
      <c r="G79" s="197" t="s">
        <v>347</v>
      </c>
      <c r="H79" s="201">
        <v>3</v>
      </c>
      <c r="I79" s="165"/>
      <c r="J79" s="169"/>
      <c r="N79" s="158"/>
    </row>
    <row r="80" spans="1:14" s="161" customFormat="1" x14ac:dyDescent="0.2">
      <c r="A80" s="211"/>
      <c r="B80" s="201"/>
      <c r="C80" s="201"/>
      <c r="D80" s="201"/>
      <c r="E80" s="212"/>
      <c r="F80" s="201"/>
      <c r="G80" s="197" t="s">
        <v>348</v>
      </c>
      <c r="H80" s="201">
        <v>3</v>
      </c>
      <c r="I80" s="166"/>
      <c r="J80" s="169"/>
      <c r="N80" s="158"/>
    </row>
    <row r="81" spans="1:14" s="161" customFormat="1" x14ac:dyDescent="0.2">
      <c r="A81" s="211"/>
      <c r="B81" s="201"/>
      <c r="C81" s="201"/>
      <c r="D81" s="201"/>
      <c r="E81" s="212"/>
      <c r="F81" s="201"/>
      <c r="G81" s="197" t="s">
        <v>349</v>
      </c>
      <c r="H81" s="201">
        <v>3</v>
      </c>
      <c r="I81" s="165"/>
      <c r="J81" s="169"/>
      <c r="N81" s="158"/>
    </row>
    <row r="82" spans="1:14" s="161" customFormat="1" x14ac:dyDescent="0.2">
      <c r="A82" s="211"/>
      <c r="B82" s="201"/>
      <c r="C82" s="201"/>
      <c r="D82" s="201"/>
      <c r="E82" s="212"/>
      <c r="F82" s="201"/>
      <c r="G82" s="200" t="s">
        <v>350</v>
      </c>
      <c r="H82" s="201">
        <v>1</v>
      </c>
      <c r="I82" s="165"/>
      <c r="J82" s="169"/>
      <c r="N82" s="158"/>
    </row>
    <row r="83" spans="1:14" s="161" customFormat="1" x14ac:dyDescent="0.2">
      <c r="A83" s="211"/>
      <c r="B83" s="201"/>
      <c r="C83" s="201"/>
      <c r="D83" s="201"/>
      <c r="E83" s="212"/>
      <c r="F83" s="201"/>
      <c r="G83" s="198" t="s">
        <v>351</v>
      </c>
      <c r="H83" s="201">
        <v>2</v>
      </c>
      <c r="I83" s="165"/>
      <c r="J83" s="169"/>
      <c r="N83" s="158"/>
    </row>
    <row r="84" spans="1:14" s="161" customFormat="1" x14ac:dyDescent="0.2">
      <c r="A84" s="211"/>
      <c r="B84" s="201"/>
      <c r="C84" s="201"/>
      <c r="D84" s="201"/>
      <c r="E84" s="212"/>
      <c r="F84" s="201"/>
      <c r="G84" s="197" t="s">
        <v>352</v>
      </c>
      <c r="H84" s="201">
        <v>3</v>
      </c>
      <c r="I84" s="165"/>
      <c r="J84" s="169"/>
      <c r="N84" s="158"/>
    </row>
    <row r="85" spans="1:14" s="161" customFormat="1" x14ac:dyDescent="0.2">
      <c r="A85" s="211"/>
      <c r="B85" s="201"/>
      <c r="C85" s="201"/>
      <c r="D85" s="201"/>
      <c r="E85" s="212"/>
      <c r="F85" s="201"/>
      <c r="G85" s="197" t="s">
        <v>353</v>
      </c>
      <c r="H85" s="201">
        <v>3</v>
      </c>
      <c r="I85" s="165"/>
      <c r="J85" s="169"/>
      <c r="N85" s="158"/>
    </row>
    <row r="86" spans="1:14" s="161" customFormat="1" x14ac:dyDescent="0.2">
      <c r="A86" s="211"/>
      <c r="B86" s="201"/>
      <c r="C86" s="201"/>
      <c r="D86" s="201"/>
      <c r="E86" s="212"/>
      <c r="F86" s="201"/>
      <c r="G86" s="197" t="s">
        <v>354</v>
      </c>
      <c r="H86" s="201">
        <v>3</v>
      </c>
      <c r="I86" s="165"/>
      <c r="J86" s="169"/>
      <c r="N86" s="158"/>
    </row>
    <row r="87" spans="1:14" s="161" customFormat="1" x14ac:dyDescent="0.2">
      <c r="A87" s="211"/>
      <c r="B87" s="201"/>
      <c r="C87" s="201"/>
      <c r="D87" s="201"/>
      <c r="E87" s="212"/>
      <c r="F87" s="201"/>
      <c r="G87" s="198" t="s">
        <v>355</v>
      </c>
      <c r="H87" s="201">
        <v>2</v>
      </c>
      <c r="I87" s="165"/>
      <c r="J87" s="169"/>
      <c r="N87" s="158"/>
    </row>
    <row r="88" spans="1:14" s="161" customFormat="1" x14ac:dyDescent="0.2">
      <c r="A88" s="211"/>
      <c r="B88" s="201"/>
      <c r="C88" s="201"/>
      <c r="D88" s="201"/>
      <c r="E88" s="212"/>
      <c r="F88" s="201"/>
      <c r="G88" s="197" t="s">
        <v>356</v>
      </c>
      <c r="H88" s="201">
        <v>3</v>
      </c>
      <c r="I88" s="166"/>
      <c r="J88" s="169"/>
      <c r="N88" s="158"/>
    </row>
    <row r="89" spans="1:14" s="161" customFormat="1" x14ac:dyDescent="0.2">
      <c r="A89" s="211"/>
      <c r="B89" s="201"/>
      <c r="C89" s="201"/>
      <c r="D89" s="201"/>
      <c r="E89" s="212"/>
      <c r="F89" s="201"/>
      <c r="G89" s="197" t="s">
        <v>357</v>
      </c>
      <c r="H89" s="201">
        <v>3</v>
      </c>
      <c r="I89" s="165"/>
      <c r="J89" s="169"/>
      <c r="N89" s="158"/>
    </row>
    <row r="90" spans="1:14" s="161" customFormat="1" x14ac:dyDescent="0.2">
      <c r="A90" s="211"/>
      <c r="B90" s="201"/>
      <c r="C90" s="201"/>
      <c r="D90" s="201"/>
      <c r="E90" s="212"/>
      <c r="F90" s="201"/>
      <c r="G90" s="197" t="s">
        <v>358</v>
      </c>
      <c r="H90" s="201">
        <v>3</v>
      </c>
      <c r="I90" s="165"/>
      <c r="J90" s="169"/>
      <c r="N90" s="158"/>
    </row>
    <row r="91" spans="1:14" s="161" customFormat="1" x14ac:dyDescent="0.2">
      <c r="A91" s="211"/>
      <c r="B91" s="201"/>
      <c r="C91" s="201"/>
      <c r="D91" s="201"/>
      <c r="E91" s="212"/>
      <c r="F91" s="201"/>
      <c r="G91" s="197" t="s">
        <v>359</v>
      </c>
      <c r="H91" s="201">
        <v>3</v>
      </c>
      <c r="I91" s="165"/>
      <c r="J91" s="169"/>
      <c r="N91" s="158"/>
    </row>
    <row r="92" spans="1:14" s="161" customFormat="1" x14ac:dyDescent="0.2">
      <c r="A92" s="211"/>
      <c r="B92" s="201"/>
      <c r="C92" s="201"/>
      <c r="D92" s="201"/>
      <c r="E92" s="212"/>
      <c r="F92" s="201"/>
      <c r="G92" s="198" t="s">
        <v>360</v>
      </c>
      <c r="H92" s="201">
        <v>2</v>
      </c>
      <c r="I92" s="166"/>
      <c r="J92" s="169"/>
      <c r="N92" s="158"/>
    </row>
    <row r="93" spans="1:14" s="161" customFormat="1" x14ac:dyDescent="0.2">
      <c r="A93" s="211"/>
      <c r="B93" s="201"/>
      <c r="C93" s="201"/>
      <c r="D93" s="201"/>
      <c r="E93" s="212"/>
      <c r="F93" s="201"/>
      <c r="G93" s="197" t="s">
        <v>361</v>
      </c>
      <c r="H93" s="201">
        <v>3</v>
      </c>
      <c r="I93" s="165"/>
      <c r="J93" s="169"/>
      <c r="N93" s="158"/>
    </row>
    <row r="94" spans="1:14" s="161" customFormat="1" x14ac:dyDescent="0.2">
      <c r="A94" s="211"/>
      <c r="B94" s="201"/>
      <c r="C94" s="201"/>
      <c r="D94" s="201"/>
      <c r="E94" s="212"/>
      <c r="F94" s="201"/>
      <c r="G94" s="197" t="s">
        <v>362</v>
      </c>
      <c r="H94" s="213">
        <v>3</v>
      </c>
      <c r="N94" s="158"/>
    </row>
    <row r="95" spans="1:14" s="161" customFormat="1" x14ac:dyDescent="0.2">
      <c r="A95" s="211"/>
      <c r="B95" s="201"/>
      <c r="C95" s="201"/>
      <c r="D95" s="201"/>
      <c r="E95" s="212"/>
      <c r="F95" s="201"/>
      <c r="G95" s="200" t="s">
        <v>363</v>
      </c>
      <c r="H95" s="213">
        <v>1</v>
      </c>
      <c r="N95" s="158"/>
    </row>
    <row r="96" spans="1:14" s="161" customFormat="1" x14ac:dyDescent="0.2">
      <c r="A96" s="211"/>
      <c r="B96" s="201"/>
      <c r="C96" s="201"/>
      <c r="D96" s="201"/>
      <c r="E96" s="212"/>
      <c r="F96" s="201"/>
      <c r="G96" s="198" t="s">
        <v>364</v>
      </c>
      <c r="H96" s="213">
        <v>2</v>
      </c>
      <c r="N96" s="158"/>
    </row>
    <row r="97" spans="1:14" s="161" customFormat="1" x14ac:dyDescent="0.2">
      <c r="A97" s="211"/>
      <c r="B97" s="201"/>
      <c r="C97" s="201"/>
      <c r="D97" s="201"/>
      <c r="E97" s="212"/>
      <c r="F97" s="201"/>
      <c r="G97" s="197" t="s">
        <v>365</v>
      </c>
      <c r="H97" s="213">
        <v>3</v>
      </c>
      <c r="I97" s="170"/>
      <c r="J97" s="169"/>
      <c r="N97" s="158"/>
    </row>
    <row r="98" spans="1:14" s="161" customFormat="1" x14ac:dyDescent="0.2">
      <c r="A98" s="211"/>
      <c r="B98" s="201"/>
      <c r="C98" s="201"/>
      <c r="D98" s="201"/>
      <c r="E98" s="212"/>
      <c r="F98" s="201"/>
      <c r="G98" s="197" t="s">
        <v>366</v>
      </c>
      <c r="H98" s="213">
        <v>3</v>
      </c>
      <c r="I98" s="170"/>
      <c r="J98" s="169"/>
      <c r="N98" s="158"/>
    </row>
    <row r="99" spans="1:14" s="161" customFormat="1" x14ac:dyDescent="0.2">
      <c r="A99" s="211"/>
      <c r="B99" s="201"/>
      <c r="C99" s="201"/>
      <c r="D99" s="201"/>
      <c r="E99" s="212"/>
      <c r="F99" s="201"/>
      <c r="G99" s="197" t="s">
        <v>367</v>
      </c>
      <c r="H99" s="213">
        <v>3</v>
      </c>
      <c r="I99" s="170"/>
      <c r="J99" s="169"/>
      <c r="N99" s="158"/>
    </row>
    <row r="100" spans="1:14" s="161" customFormat="1" x14ac:dyDescent="0.2">
      <c r="A100" s="211"/>
      <c r="B100" s="201"/>
      <c r="C100" s="201"/>
      <c r="D100" s="201"/>
      <c r="E100" s="212"/>
      <c r="F100" s="201"/>
      <c r="G100" s="197" t="s">
        <v>368</v>
      </c>
      <c r="H100" s="213">
        <v>3</v>
      </c>
      <c r="I100" s="170"/>
      <c r="J100" s="169"/>
      <c r="N100" s="158"/>
    </row>
    <row r="101" spans="1:14" s="161" customFormat="1" x14ac:dyDescent="0.2">
      <c r="A101" s="211"/>
      <c r="B101" s="201"/>
      <c r="C101" s="201"/>
      <c r="D101" s="201"/>
      <c r="E101" s="212"/>
      <c r="F101" s="201"/>
      <c r="G101" s="197" t="s">
        <v>369</v>
      </c>
      <c r="H101" s="213">
        <v>3</v>
      </c>
      <c r="I101" s="170"/>
      <c r="J101" s="169"/>
      <c r="N101" s="158"/>
    </row>
    <row r="102" spans="1:14" s="161" customFormat="1" x14ac:dyDescent="0.2">
      <c r="A102" s="211"/>
      <c r="B102" s="201"/>
      <c r="C102" s="201"/>
      <c r="D102" s="201"/>
      <c r="E102" s="212"/>
      <c r="F102" s="201"/>
      <c r="G102" s="197" t="s">
        <v>370</v>
      </c>
      <c r="H102" s="213">
        <v>3</v>
      </c>
      <c r="I102" s="170"/>
      <c r="J102" s="169"/>
      <c r="N102" s="158"/>
    </row>
    <row r="103" spans="1:14" s="161" customFormat="1" x14ac:dyDescent="0.2">
      <c r="A103" s="211"/>
      <c r="B103" s="201"/>
      <c r="C103" s="208"/>
      <c r="D103" s="208"/>
      <c r="E103" s="212"/>
      <c r="F103" s="201"/>
      <c r="G103" s="214" t="s">
        <v>371</v>
      </c>
      <c r="H103" s="213">
        <v>2</v>
      </c>
      <c r="I103" s="170"/>
      <c r="J103" s="169"/>
      <c r="N103" s="158"/>
    </row>
    <row r="104" spans="1:14" s="161" customFormat="1" x14ac:dyDescent="0.2">
      <c r="A104" s="211"/>
      <c r="B104" s="201"/>
      <c r="C104" s="208"/>
      <c r="D104" s="208"/>
      <c r="E104" s="207"/>
      <c r="F104" s="208"/>
      <c r="G104" s="215" t="s">
        <v>372</v>
      </c>
      <c r="H104" s="213">
        <v>3</v>
      </c>
      <c r="N104" s="158"/>
    </row>
    <row r="105" spans="1:14" s="161" customFormat="1" x14ac:dyDescent="0.2">
      <c r="A105" s="211"/>
      <c r="B105" s="201"/>
      <c r="C105" s="208"/>
      <c r="D105" s="208"/>
      <c r="E105" s="207"/>
      <c r="F105" s="208"/>
      <c r="G105" s="215" t="s">
        <v>373</v>
      </c>
      <c r="H105" s="213">
        <v>3</v>
      </c>
      <c r="N105" s="158"/>
    </row>
    <row r="106" spans="1:14" s="161" customFormat="1" x14ac:dyDescent="0.2">
      <c r="A106" s="208"/>
      <c r="B106" s="208"/>
      <c r="C106" s="208"/>
      <c r="D106" s="208"/>
      <c r="E106" s="207"/>
      <c r="F106" s="208"/>
      <c r="G106" s="214" t="s">
        <v>374</v>
      </c>
      <c r="H106" s="213">
        <v>2</v>
      </c>
      <c r="N106" s="158"/>
    </row>
    <row r="107" spans="1:14" s="161" customFormat="1" x14ac:dyDescent="0.2">
      <c r="A107" s="208"/>
      <c r="B107" s="208"/>
      <c r="C107" s="208"/>
      <c r="D107" s="208"/>
      <c r="E107" s="207"/>
      <c r="F107" s="208"/>
      <c r="G107" s="215" t="s">
        <v>375</v>
      </c>
      <c r="H107" s="213">
        <v>3</v>
      </c>
      <c r="N107" s="158"/>
    </row>
    <row r="108" spans="1:14" s="161" customFormat="1" x14ac:dyDescent="0.2">
      <c r="A108" s="208"/>
      <c r="B108" s="208"/>
      <c r="C108" s="208"/>
      <c r="D108" s="208"/>
      <c r="E108" s="207"/>
      <c r="F108" s="208"/>
      <c r="G108" s="215" t="s">
        <v>376</v>
      </c>
      <c r="H108" s="213">
        <v>3</v>
      </c>
      <c r="N108" s="158"/>
    </row>
    <row r="109" spans="1:14" s="161" customFormat="1" x14ac:dyDescent="0.2">
      <c r="A109" s="208"/>
      <c r="B109" s="208"/>
      <c r="C109" s="208"/>
      <c r="D109" s="208"/>
      <c r="E109" s="207"/>
      <c r="F109" s="208"/>
      <c r="G109" s="215" t="s">
        <v>377</v>
      </c>
      <c r="H109" s="213">
        <v>3</v>
      </c>
      <c r="N109" s="158"/>
    </row>
    <row r="110" spans="1:14" s="161" customFormat="1" x14ac:dyDescent="0.2">
      <c r="A110" s="208"/>
      <c r="B110" s="208"/>
      <c r="C110" s="216"/>
      <c r="D110" s="216"/>
      <c r="E110" s="207"/>
      <c r="F110" s="208"/>
      <c r="G110" s="215" t="s">
        <v>378</v>
      </c>
      <c r="H110" s="213">
        <v>3</v>
      </c>
      <c r="N110" s="158"/>
    </row>
    <row r="111" spans="1:14" x14ac:dyDescent="0.2">
      <c r="A111" s="208"/>
      <c r="B111" s="208"/>
      <c r="C111" s="216"/>
      <c r="D111" s="216"/>
      <c r="E111" s="217"/>
      <c r="F111" s="216"/>
      <c r="G111" s="218" t="s">
        <v>379</v>
      </c>
      <c r="H111" s="219">
        <v>2</v>
      </c>
    </row>
    <row r="112" spans="1:14" ht="13.5" x14ac:dyDescent="0.25">
      <c r="A112" s="161"/>
      <c r="B112" s="161"/>
      <c r="G112" s="173"/>
    </row>
    <row r="113" spans="7:7" ht="13.5" x14ac:dyDescent="0.25">
      <c r="G113" s="173"/>
    </row>
    <row r="114" spans="7:7" ht="13.5" x14ac:dyDescent="0.25">
      <c r="G114" s="173"/>
    </row>
    <row r="115" spans="7:7" ht="13.5" x14ac:dyDescent="0.25">
      <c r="G115" s="173"/>
    </row>
    <row r="116" spans="7:7" ht="13.5" x14ac:dyDescent="0.25">
      <c r="G116" s="173"/>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42578125" style="1" bestFit="1" customWidth="1"/>
    <col min="9" max="16384" width="8.85546875" style="1"/>
  </cols>
  <sheetData>
    <row r="1" spans="1:8" s="2" customFormat="1" ht="15" x14ac:dyDescent="0.25">
      <c r="A1" s="2" t="s">
        <v>75</v>
      </c>
      <c r="B1" s="2" t="s">
        <v>76</v>
      </c>
      <c r="C1" s="2" t="s">
        <v>380</v>
      </c>
      <c r="D1" s="2" t="s">
        <v>381</v>
      </c>
      <c r="E1" s="2" t="s">
        <v>382</v>
      </c>
      <c r="F1" s="2" t="s">
        <v>83</v>
      </c>
      <c r="G1" s="2" t="s">
        <v>86</v>
      </c>
      <c r="H1" s="2" t="s">
        <v>92</v>
      </c>
    </row>
    <row r="2" spans="1:8" x14ac:dyDescent="0.2">
      <c r="A2" s="1" t="s">
        <v>71</v>
      </c>
      <c r="B2" s="1" t="s">
        <v>77</v>
      </c>
      <c r="C2" s="1" t="s">
        <v>77</v>
      </c>
      <c r="D2" s="1" t="s">
        <v>79</v>
      </c>
      <c r="E2" s="1" t="s">
        <v>82</v>
      </c>
      <c r="F2" s="1" t="s">
        <v>84</v>
      </c>
      <c r="G2" s="1" t="s">
        <v>13</v>
      </c>
      <c r="H2" s="1" t="s">
        <v>87</v>
      </c>
    </row>
    <row r="3" spans="1:8" x14ac:dyDescent="0.2">
      <c r="A3" s="1" t="s">
        <v>72</v>
      </c>
      <c r="B3" s="1" t="s">
        <v>78</v>
      </c>
      <c r="C3" s="1" t="s">
        <v>78</v>
      </c>
      <c r="D3" s="1" t="s">
        <v>81</v>
      </c>
      <c r="F3" s="1" t="s">
        <v>85</v>
      </c>
      <c r="G3" s="1" t="s">
        <v>15</v>
      </c>
      <c r="H3" s="1" t="s">
        <v>88</v>
      </c>
    </row>
    <row r="4" spans="1:8" x14ac:dyDescent="0.2">
      <c r="A4" s="1" t="s">
        <v>74</v>
      </c>
      <c r="B4" s="1" t="s">
        <v>79</v>
      </c>
      <c r="C4" s="1" t="s">
        <v>80</v>
      </c>
      <c r="G4" s="1" t="s">
        <v>16</v>
      </c>
    </row>
    <row r="5" spans="1:8" x14ac:dyDescent="0.2">
      <c r="B5" s="1" t="s">
        <v>80</v>
      </c>
    </row>
    <row r="6" spans="1:8" x14ac:dyDescent="0.2">
      <c r="B6" s="1" t="s">
        <v>81</v>
      </c>
    </row>
    <row r="7" spans="1:8" x14ac:dyDescent="0.2">
      <c r="B7" s="1" t="s">
        <v>82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Regneark" ma:contentTypeID="0x0101004CDB2DF23ADD41698A8980908777EB5F000870E3B84FBE2B43BA9FFE850E4759B1" ma:contentTypeVersion="6" ma:contentTypeDescription="Standard Excel-regneark." ma:contentTypeScope="" ma:versionID="a7541b03d4e09aa35613b5e0f00afe65">
  <xsd:schema xmlns:xsd="http://www.w3.org/2001/XMLSchema" xmlns:xs="http://www.w3.org/2001/XMLSchema" xmlns:p="http://schemas.microsoft.com/office/2006/metadata/properties" targetNamespace="http://schemas.microsoft.com/office/2006/metadata/properties" ma:root="true" ma:fieldsID="6b4c9e6bbc709d7814bb6f726db7b1f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2718C6-AD3C-4CDA-9FD3-C261E8817B32}">
  <ds:schemaRefs>
    <ds:schemaRef ds:uri="http://schemas.microsoft.com/office/2006/metadata/propertie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www.w3.org/XML/1998/namespace"/>
  </ds:schemaRefs>
</ds:datastoreItem>
</file>

<file path=customXml/itemProps2.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3.xml><?xml version="1.0" encoding="utf-8"?>
<ds:datastoreItem xmlns:ds="http://schemas.openxmlformats.org/officeDocument/2006/customXml" ds:itemID="{DE6DEB0C-052F-488B-90A2-579DA589AA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Regneark</vt:lpstr>
      </vt:variant>
      <vt:variant>
        <vt:i4>6</vt:i4>
      </vt:variant>
      <vt:variant>
        <vt:lpstr>Navngitte områder</vt:lpstr>
      </vt:variant>
      <vt:variant>
        <vt:i4>52</vt:i4>
      </vt:variant>
    </vt:vector>
  </HeadingPairs>
  <TitlesOfParts>
    <vt:vector size="58" baseType="lpstr">
      <vt:lpstr>Guidelines &amp; Definitions</vt:lpstr>
      <vt:lpstr>Discovery&amp;Prospect data-case 1</vt:lpstr>
      <vt:lpstr>Discovery&amp;Prospect data-case 2</vt:lpstr>
      <vt:lpstr>Discovery&amp;Prospect data-case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'Discovery&amp;Prospect data-case 1'!Utskriftsområde</vt:lpstr>
      <vt:lpstr>'Discovery&amp;Prospect data-case 2'!Utskriftsområde</vt:lpstr>
      <vt:lpstr>'Discovery&amp;Prospect data-case 3'!Utskriftsområde</vt:lpstr>
      <vt:lpstr>'Guidelines &amp; Definitions'!Utskriftsområde</vt:lpstr>
      <vt:lpstr>Water_depth__m_MSL____0</vt:lpstr>
      <vt:lpstr>YesNo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Eide Jan Allan</dc:creator>
  <cp:lastModifiedBy>Lokna Kari</cp:lastModifiedBy>
  <cp:lastPrinted>2014-03-03T09:37:50Z</cp:lastPrinted>
  <dcterms:created xsi:type="dcterms:W3CDTF">2009-01-19T14:25:31Z</dcterms:created>
  <dcterms:modified xsi:type="dcterms:W3CDTF">2025-05-30T12:48:54Z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0x0101004CDB2DF23ADD41698A8980908777EB5F000870E3B84FBE2B43BA9FFE850E4759B1</vt:lpwstr>
  </property>
  <property fmtid="{D5CDD505-2E9C-101B-9397-08002B2CF9AE}" pid="3" name="MSIP_Label_1826fdd3-e0a8-4ebc-b3f1-bedc3856eef4_Enabled">
    <vt:lpwstr>true</vt:lpwstr>
  </property>
  <property fmtid="{D5CDD505-2E9C-101B-9397-08002B2CF9AE}" pid="4" name="MSIP_Label_1826fdd3-e0a8-4ebc-b3f1-bedc3856eef4_SetDate">
    <vt:lpwstr>2023-04-05T08:23:22Z</vt:lpwstr>
  </property>
  <property fmtid="{D5CDD505-2E9C-101B-9397-08002B2CF9AE}" pid="5" name="MSIP_Label_1826fdd3-e0a8-4ebc-b3f1-bedc3856eef4_Method">
    <vt:lpwstr>Standard</vt:lpwstr>
  </property>
  <property fmtid="{D5CDD505-2E9C-101B-9397-08002B2CF9AE}" pid="6" name="MSIP_Label_1826fdd3-e0a8-4ebc-b3f1-bedc3856eef4_Name">
    <vt:lpwstr>Internal</vt:lpwstr>
  </property>
  <property fmtid="{D5CDD505-2E9C-101B-9397-08002B2CF9AE}" pid="7" name="MSIP_Label_1826fdd3-e0a8-4ebc-b3f1-bedc3856eef4_SiteId">
    <vt:lpwstr>a5e274c3-6edc-4b34-94d6-9fd987896240</vt:lpwstr>
  </property>
  <property fmtid="{D5CDD505-2E9C-101B-9397-08002B2CF9AE}" pid="8" name="MSIP_Label_1826fdd3-e0a8-4ebc-b3f1-bedc3856eef4_ActionId">
    <vt:lpwstr>e9fa7521-ce82-49c8-b38b-5ff940cffed2</vt:lpwstr>
  </property>
  <property fmtid="{D5CDD505-2E9C-101B-9397-08002B2CF9AE}" pid="9" name="MSIP_Label_1826fdd3-e0a8-4ebc-b3f1-bedc3856eef4_ContentBits">
    <vt:lpwstr>0</vt:lpwstr>
  </property>
</Properties>
</file>